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GW.7\ASI\Zam. publ\SD - zarządzanie oświatą\!!!!!Trzecie ogłoszenie zamówienia\Załączniki do OPZ\"/>
    </mc:Choice>
  </mc:AlternateContent>
  <bookViews>
    <workbookView xWindow="0" yWindow="0" windowWidth="28800" windowHeight="13800"/>
  </bookViews>
  <sheets>
    <sheet name="Załącznik nr 1" sheetId="21" r:id="rId1"/>
  </sheets>
  <definedNames>
    <definedName name="_xlnm._FilterDatabase" localSheetId="0" hidden="1">'Załącznik nr 1'!$A$3:$G$289</definedName>
    <definedName name="_xlnm.Print_Titles" localSheetId="0">'Załącznik nr 1'!$1:$3</definedName>
  </definedNames>
  <calcPr calcId="162913"/>
</workbook>
</file>

<file path=xl/calcChain.xml><?xml version="1.0" encoding="utf-8"?>
<calcChain xmlns="http://schemas.openxmlformats.org/spreadsheetml/2006/main">
  <c r="H290" i="21" l="1"/>
  <c r="G287" i="21"/>
  <c r="G280" i="21"/>
  <c r="G273" i="21"/>
  <c r="G270" i="21"/>
  <c r="G256" i="21"/>
  <c r="G251" i="21"/>
  <c r="G246" i="21"/>
  <c r="G243" i="21"/>
  <c r="G240" i="21"/>
  <c r="G234" i="21"/>
  <c r="G229" i="21"/>
  <c r="G223" i="21"/>
  <c r="G220" i="21"/>
  <c r="G217" i="21"/>
  <c r="G213" i="21"/>
  <c r="G210" i="21"/>
  <c r="G207" i="21"/>
  <c r="G205" i="21"/>
  <c r="G204" i="21"/>
  <c r="G199" i="21"/>
  <c r="G197" i="21"/>
  <c r="G193" i="21"/>
  <c r="G188" i="21"/>
  <c r="G185" i="21"/>
  <c r="G182" i="21"/>
  <c r="G180" i="21"/>
  <c r="G177" i="21"/>
  <c r="G173" i="21"/>
  <c r="G170" i="21"/>
  <c r="G168" i="21"/>
  <c r="G161" i="21"/>
  <c r="G160" i="21"/>
  <c r="G158" i="21"/>
  <c r="G155" i="21"/>
  <c r="G151" i="21"/>
  <c r="G148" i="21"/>
  <c r="G146" i="21"/>
  <c r="G140" i="21"/>
  <c r="G137" i="21"/>
  <c r="G135" i="21"/>
  <c r="G131" i="21"/>
  <c r="G123" i="21"/>
  <c r="G120" i="21"/>
  <c r="G119" i="21"/>
  <c r="G114" i="21"/>
  <c r="G111" i="21"/>
  <c r="G104" i="21"/>
  <c r="G99" i="21"/>
  <c r="G95" i="21"/>
  <c r="G93" i="21"/>
  <c r="G90" i="21"/>
  <c r="G83" i="21"/>
  <c r="G82" i="21"/>
  <c r="G77" i="21"/>
  <c r="G75" i="21"/>
  <c r="G72" i="21"/>
  <c r="G64" i="21"/>
  <c r="G60" i="21"/>
  <c r="G57" i="21"/>
  <c r="G55" i="21"/>
  <c r="G52" i="21"/>
  <c r="G51" i="21"/>
  <c r="G46" i="21"/>
  <c r="G41" i="21"/>
  <c r="G36" i="21"/>
  <c r="G29" i="21"/>
  <c r="G22" i="21"/>
  <c r="G17" i="21"/>
  <c r="G11" i="21"/>
  <c r="G8" i="21"/>
  <c r="G4" i="21"/>
</calcChain>
</file>

<file path=xl/sharedStrings.xml><?xml version="1.0" encoding="utf-8"?>
<sst xmlns="http://schemas.openxmlformats.org/spreadsheetml/2006/main" count="438" uniqueCount="436">
  <si>
    <t>Urząd Gminy Nowy Duninów</t>
  </si>
  <si>
    <t>Urząd Miasta i Gminy Pilawa</t>
  </si>
  <si>
    <t>Urząd Gminy Klembów</t>
  </si>
  <si>
    <t>Urząd Gminy Suchożebry</t>
  </si>
  <si>
    <t>Urząd Gminy Krasne</t>
  </si>
  <si>
    <t>Urząd Gminy Gostynin</t>
  </si>
  <si>
    <t>Urząd Gminy w Maciejowicach</t>
  </si>
  <si>
    <t>Urząd Miasta i Gminy Kosów Lacki</t>
  </si>
  <si>
    <t>Urząd Gminy Magnuszew</t>
  </si>
  <si>
    <t>Starostwo Powiatowe w Sierpcu</t>
  </si>
  <si>
    <t>Urząd Gminy Goworowo</t>
  </si>
  <si>
    <t>Urząd Gminy Grudusk</t>
  </si>
  <si>
    <t>Urząd Gminy Osieck</t>
  </si>
  <si>
    <t>Urząd Gminy Siedlce</t>
  </si>
  <si>
    <t>Starostwo Powiatowe w Makowie Mazowieckim</t>
  </si>
  <si>
    <t>Urząd Gminy Mirów</t>
  </si>
  <si>
    <t>Urząd Gminy Olszanka</t>
  </si>
  <si>
    <t>Urząd Gminy Tczów</t>
  </si>
  <si>
    <t>Urząd Miejski w Kałuszynie</t>
  </si>
  <si>
    <t>Urząd Gminy Bielsk</t>
  </si>
  <si>
    <t>Urząd Gminy Repki</t>
  </si>
  <si>
    <t>Urząd Gminy Przesmyki</t>
  </si>
  <si>
    <t>Urząd Gminy Nowa Sucha</t>
  </si>
  <si>
    <t>Urząd Gminy Nowa Sucha, Nowa Sucha 59A, 96-513 Nowa Sucha</t>
  </si>
  <si>
    <t>Urząd Gminy Zakrzew</t>
  </si>
  <si>
    <t>Urząd Miasta Mława</t>
  </si>
  <si>
    <t>Urząd Gminy Wolanów</t>
  </si>
  <si>
    <t>Urząd Gminy w Szelkowie</t>
  </si>
  <si>
    <t>Urząd Gminy Wierzbno</t>
  </si>
  <si>
    <t>Starostwo Powiatowe w Gostyninie</t>
  </si>
  <si>
    <t>Urząd Gminy Zbuczyn</t>
  </si>
  <si>
    <t>Urząd Gminy Różan</t>
  </si>
  <si>
    <t>Urząd Gminy Kotuń</t>
  </si>
  <si>
    <t>Urząd Gminy Słupno</t>
  </si>
  <si>
    <t>Urząd Gminy Wąsewo</t>
  </si>
  <si>
    <t>Urząd Gminy Mińsk Mazowiecki</t>
  </si>
  <si>
    <t>Urząd Gminy w Broku</t>
  </si>
  <si>
    <t>Urząd Gminy Przasnysz</t>
  </si>
  <si>
    <t>Urząd Gminy Skórzec</t>
  </si>
  <si>
    <t>Urząd Miasta i Gminy Wyszków</t>
  </si>
  <si>
    <t>Urząd Miasta i Gminy Lipsko</t>
  </si>
  <si>
    <t>Urząd Gminy Wodynie</t>
  </si>
  <si>
    <t>Urząd Gminy Borowie</t>
  </si>
  <si>
    <t>Urząd Gminy Jabłonna Lacka</t>
  </si>
  <si>
    <t>Urząd Gminy Czerwin</t>
  </si>
  <si>
    <t>Urząd Gminy Lutocin</t>
  </si>
  <si>
    <t>Urząd Gminy Siemiątkowo</t>
  </si>
  <si>
    <t>Urząd Gminy w Wieniawie</t>
  </si>
  <si>
    <t>Urząd Gminy Stoczek</t>
  </si>
  <si>
    <t>Urząd Gminy Stupsk</t>
  </si>
  <si>
    <t>Urząd Gminy Boguty-Pianki</t>
  </si>
  <si>
    <t>Starostwo Powiatowe  w Wołominie</t>
  </si>
  <si>
    <t>Urząd Gminy Wiśniew</t>
  </si>
  <si>
    <t>Urząd Gminy i Miasta Mogielnica</t>
  </si>
  <si>
    <t>Urząd Gminy Prażmów</t>
  </si>
  <si>
    <t>Urząd Miasta Garwolin</t>
  </si>
  <si>
    <t>Urząd Gminy Stanisławów</t>
  </si>
  <si>
    <t>Urząd Gminy Poświętne</t>
  </si>
  <si>
    <t>Urząd Gminy Wieczfnia Kościelna</t>
  </si>
  <si>
    <t>Urząd Miasta Zielonka</t>
  </si>
  <si>
    <t>Urząd Gminy Błędów</t>
  </si>
  <si>
    <t>Urząd Gminy Platerów</t>
  </si>
  <si>
    <t>Urząd Gminy Ojrzeń</t>
  </si>
  <si>
    <t>Urząd Gminy Głowaczów</t>
  </si>
  <si>
    <t>Urząd Gminy Czarnia</t>
  </si>
  <si>
    <t>Urząd Gminy Parysów</t>
  </si>
  <si>
    <t>Urząd Gminy Parysów, ul. Kościuszki 28, 08-441 Parysów</t>
  </si>
  <si>
    <t>Urząd Gminy Sabnie</t>
  </si>
  <si>
    <t>Urząd Gminy Stary Lubotyń</t>
  </si>
  <si>
    <t>Urząd Miasta Łaskarzew</t>
  </si>
  <si>
    <t>Urząd Gminy Baboszewo</t>
  </si>
  <si>
    <t>Starostwo Powiatowe w Przysusze</t>
  </si>
  <si>
    <t>Starostwo Powiatowe w Białobrzegach</t>
  </si>
  <si>
    <t>Urząd Miasta i Gminy w Pilawie, Al. Wyzwolenia 158, 08-440 Pilawa</t>
  </si>
  <si>
    <t>Urząd Gminy w Suchożebrach, ul. A. Ogińskiej 11, 08-125 Suchożebry</t>
  </si>
  <si>
    <t>Starostwo Powiatowe w Sierpcu, ul. Świętokrzyska 2a, 09-200 Sierpc</t>
  </si>
  <si>
    <t>Urząd Gminy Grudusk, ul. Ciechanowska 54, 06-460 Grudusk</t>
  </si>
  <si>
    <t>Urząd Gminy Mirów, Mirów Stary 27, 26-503 Mirów Stary</t>
  </si>
  <si>
    <t>Urząd Gminy w Tczowie, Tczów 124, 26-706 Tczów</t>
  </si>
  <si>
    <t>Urząd Gminy Repki, ul. Parkowa 7, 08-307 Repki</t>
  </si>
  <si>
    <t>Urząd Gminy Wolanów, ul. Radomska 20, 26-625 Wolanów</t>
  </si>
  <si>
    <t>Urząd Gminy Wierzbno, Wierzbno 90, 07-111 Wierzbno</t>
  </si>
  <si>
    <t xml:space="preserve">Starostwo Powiatowe w Gostyninie, ul. Dmowskiego 13, 09-500 Gostynin </t>
  </si>
  <si>
    <t>Urząd Gminy w Różanie, Plac Obrońców Różana 4, 06-230 Różan</t>
  </si>
  <si>
    <t>Urząd Gminy w Kotuniu, ul. Siedlecka 56c, 08-130 Kotuń</t>
  </si>
  <si>
    <t>Urząd Gminy Mińsk Mazowiecki, 05-300 Mińsk Mazowiecki, ul. Józefa Chełmońskiego 14</t>
  </si>
  <si>
    <t>Urząd Gminy Brok, Pl. Kościelny 6, 07-306 Brok</t>
  </si>
  <si>
    <t>Gmina Przasnysz, ul. Św. Stanisława Kostki 5, 06-300 Przasnysz</t>
  </si>
  <si>
    <t>Urząd Miasta i Gminy Lipsko, 1 Maja 2, 27-300 Lipsko</t>
  </si>
  <si>
    <t>Urząd Gminy Wodynie, ul. Siedlecka 43, 08-117 Wodynie</t>
  </si>
  <si>
    <t>Starostwo Powiatowe w Wołominie, ul. Prądzyńskiego 3, 05-200 Wołomin</t>
  </si>
  <si>
    <t>Urząd Gminy Poświętne, ul. Krótka1, 05-326 Poświętne</t>
  </si>
  <si>
    <t>Urząd Gminy Wieczfnia Kościelna, Wieczfnia Kościelna 48, 06-513 Wieczfnia Kościelna</t>
  </si>
  <si>
    <t>Zespół Oświaty Gminnej w Błędowie, 05-620 Błędów, ul. Stary Rynek 9</t>
  </si>
  <si>
    <t>Gminny Zespół Ekonomiczno - Administracyjny Szkół, ul. 3 Maja 5, 08-210 Platerów</t>
  </si>
  <si>
    <t xml:space="preserve">Urząd Gminy Czarnia, Czarnia 41 </t>
  </si>
  <si>
    <t>Urząd Gminy, Stary Lubotyń 42, 07-303 Stary Lubotyń</t>
  </si>
  <si>
    <t>Starostwo Powiatowe w Makowie Mazowieckim, ul. Rynek 1, 06-200 Maków Mazowiecki</t>
  </si>
  <si>
    <t>Urząd Gminy w Olszance, Olszanka 37, 08-207 Olszanka</t>
  </si>
  <si>
    <t>Urząd Gminy w Skórcu, ul. Siedlecka 3, 08-114 Skórzec</t>
  </si>
  <si>
    <t>Urząd Gminy Siemiątkowo, ul. Władysława Reymonta 3A, 09-135 Siemiątkowo</t>
  </si>
  <si>
    <t>Urząd Gminy Boguty-Pianki, ul. Aleja Papieża Jana Pawła II 45, 07-325 Boguty-Pianki</t>
  </si>
  <si>
    <t>Urząd Gminy Lutocin, Poniatowskiego 1, 09-317 Lutocin</t>
  </si>
  <si>
    <t>Publiczna Szkoła Podstawowa im. H. Sienkiewicza w Pilawie, ul. Leśna 6, 08-440 Pilawa</t>
  </si>
  <si>
    <t>Przedszkole Samorządowe im. Misia Uszatka w Pilawie, ul. Wojska Polskiego 4, 08-440 Pilawa</t>
  </si>
  <si>
    <t>Publiczna Szkoła Podstawowa im. Kardynała Stefana Wyszyńskiego w Gocławiu, ul. Szkolna 2, 08-440 Pilawa</t>
  </si>
  <si>
    <t>Publiczna Szkoła Podstawowa w Puznówce, Puznówka 136, 08-440 Pilawa</t>
  </si>
  <si>
    <t>Publiczna Szkoła Podstawowa im. J. Tuwima w Trąbkach, Trąbki, ul. Osadnicza 4, 08-440 Pilawa</t>
  </si>
  <si>
    <t>Szkoła Podstawowa im. Mariana Gotowca w Klembowie, 05-205 Klembów ul. Gen. Fr. Żymirskiego 68</t>
  </si>
  <si>
    <t>Szkoła Podstawowa im. Jana Pawła II w Kruszu, 05-240 Tłuszcz, Krusze 34</t>
  </si>
  <si>
    <t>Szkoła Podstawowa im. Jana III Sobieskiego w Woli Rasztowskiej, 05-205 Klembów, Wola Rasztowska ul. Szkolna 9</t>
  </si>
  <si>
    <t>Punkt Przedszkolny w Starym Kraszewie, 05-205 Klembów, Stary Kraszew, ul. Szklona 5</t>
  </si>
  <si>
    <t>Szkoła Podstawowa w Starym Kraszewie, 05-205 Klembów, Stary Kraszew ul. Szkolna 5</t>
  </si>
  <si>
    <t>Zespół Szkół Publicznych im. H. Sienkiewicza w Suchożebrach, ul. Siedlecka 6, 08-125 Suchożebry</t>
  </si>
  <si>
    <t>Punkt Przedszkolny przy Szkole Podstawowej w Krynicy, Krynica 33, 08-125 Suchożebry</t>
  </si>
  <si>
    <t>Punkt Przedszkolny przy Szkole Podstawowej w Krześlinie, Krześlin 67, 08-125 Suchożebry</t>
  </si>
  <si>
    <t>Szkoła Podstawowa im. Marszałka Józefa Piłsudskiego w Krynicy, Krynica 33, 08-125 Suchożebry</t>
  </si>
  <si>
    <t>Szkoła Podstawowa im. Marszałka Józefa Piłsudskiego w Krześlinie, Krześlin 67, 08-125 Suchożebry</t>
  </si>
  <si>
    <t>Szkoła Podstawowa im. Marii Konopnickiej w Krasnem, ul. Spółdzielcza 1, 06-408 Krasne</t>
  </si>
  <si>
    <t>Publiczna Szkoła Podstawowa im. Księdza Jerzego Popiełuszki w Zielonej, Zielona, 06-408 Krasne</t>
  </si>
  <si>
    <t>Szkoła Podstawowa im. Marii Kownackiej w Sokołowie, Sokołów 10, 09-500 Gostynin</t>
  </si>
  <si>
    <t>Szkoła Podstawowa im. Orła Białego w Białotarsku, Białotarsk 34, 09-500 Gostynin</t>
  </si>
  <si>
    <t>Publiczna Szkoła Podstawowa im. Tadeusza Kościuszki w Maciejowicach, ul. T. Kościuszki 19, 08-480 Maciejowice</t>
  </si>
  <si>
    <t>Publiczne Przedszkole w Maciejowicach, ul. Ks. G. Piramowicza 3, 08-480 Maciejowice</t>
  </si>
  <si>
    <t>Publiczna Szkoła Podstawowa w Oronnem, Oronne 8, 08-480 Maciejowice</t>
  </si>
  <si>
    <t>Publiczna Szkoła Podstawowa w Antoniówce Świerżowskiej, Antoniówka Świerżowska 24a, 08-480 Maciejowice</t>
  </si>
  <si>
    <t>Publiczna Szkoła Podstawowa im. Ks. Jana Twardowskiego w Samogoszczy, Samogoszcz 2, 08-480 Maciejowice</t>
  </si>
  <si>
    <t>Gminne Przedszkole w Kosowie Lackim, ul. Polna 1</t>
  </si>
  <si>
    <t>Zespół Szkół w Kosowie Lackim, ul. Armii Krajowej 6</t>
  </si>
  <si>
    <t>Szkoła Podstawowa im. Stefana Kardynała Wyszyńskiego w Kosowie Lackim, ul. Polna 1, 08-330 Kosów Lacki</t>
  </si>
  <si>
    <t>Zespół Szkół i Placówek Oświatowych w Magnuszewie, Magnuszew ul. Bohaterów Września 10</t>
  </si>
  <si>
    <t>Szkoła Podstawowa w Rozniszewie, Rozniszew</t>
  </si>
  <si>
    <t>Szkoła Podstawowa w Przydworzycach, Przydworzyce</t>
  </si>
  <si>
    <t>Szkoła Podstawowa w Mniszewie, Mniszew</t>
  </si>
  <si>
    <t>Szkoła Podstawowa w Chmielewie, Chmielew 20a</t>
  </si>
  <si>
    <t>Liceum Ogólnokształcące im. mjra Henryka Sucharskiego , ul. Henryka Sucharskiego 2, 09-200 Sierpc</t>
  </si>
  <si>
    <t>Ognisko Pracy Pozaszkolnej , ul. Henryka Sucharskiego 2, 09-200 Sierpc</t>
  </si>
  <si>
    <t>Poradnia Psychologiczno-Pedagogiczna, ul. Armii Krajowej 8b, 09-200 Sierpc</t>
  </si>
  <si>
    <t>Centrum Kształcenia Praktycznego, ul. Armii Krajowej 10, 09-200 Sierpc</t>
  </si>
  <si>
    <t>Specjalny Ośrodek Szkolno-Wychowawczy, ul. Armii Krajowej 1, 09-200 Sierpc</t>
  </si>
  <si>
    <t>Zespół Szkół Nr 2 im. Zygmunta Wolskiego, ul. Wiosny Ludów 7, 09-200 Sierpc</t>
  </si>
  <si>
    <t>Zespół Szkół Nr 1 im. gen. Jose de San Martin , ul. Armii Krajowej 10, 09-200 Sierpc</t>
  </si>
  <si>
    <t>Szkoła Podstawowa im . Janusza Korczaka w Pasiekach, Szkolna 2 Pasieki</t>
  </si>
  <si>
    <t>Szkoła Podstawowa w Kuninie, Kunin 22a</t>
  </si>
  <si>
    <t>Szkoła Podstawowa w Humięcinie, Humięcino 20, 06-460 Grudusk</t>
  </si>
  <si>
    <t>Zespół Placówek Oświatowych w Grudusku, ul. Szkolna 2, 06-460 Grudusk</t>
  </si>
  <si>
    <t>Zespół Oświatowo-Wychowawczy w Białkach, Białki, ul. Diamentowa 1, 08-110 Siedlce</t>
  </si>
  <si>
    <t>Zespół Oświatowy w Żelkowie-Kolonii, Żelków-Kolonia ul. Siedlecka 202, 08-110 Siedlce</t>
  </si>
  <si>
    <t>Zespół Oświatowo-Wychowawczy w Strzale, Chodów, ul. Sokołowska 1, 08-110 Siedlce</t>
  </si>
  <si>
    <t>Zespół Oświatowy im. Jana Pawła II w Stoku Lackim, Stok Lacki ul. Siedlecka 135, 08-110 Siedlce</t>
  </si>
  <si>
    <t>Szkoła Podstawowa im. płk. Leopolda Lisa-Kuli w Pruszynie, Pruszyn ul. Dolina Liwca 46, 08-110 Siedlce</t>
  </si>
  <si>
    <t>Zespół Oświatowy w Nowych Iganiach, Nowe Iganie ul. Siedlecka 113, 08-103 Siedlce</t>
  </si>
  <si>
    <t>Szkoła Podstawowa im. Marii Konopnickiej w Golicach, Golice ul. Szkolna 2, 08-110 Siedlce</t>
  </si>
  <si>
    <t>Publiczna Szkoła Podstawowa w Mirowie, Mirów Stary 34</t>
  </si>
  <si>
    <t>Zespół Szkolno Przedszkolny Nr 1 w Zbijowie Małym, Zbijów Mały 1, 26-503 Mirów Stary</t>
  </si>
  <si>
    <t>Publiczna Szkoła Podstawowa w Bieszkowie Dolnym, Bieszków Dolny 87, 26-503 Mirów Stary</t>
  </si>
  <si>
    <t>Publiczna Szkoła Podstawowa w Brzezinkach Starych, Brzezinki Stare 41, 26-706 Tczów</t>
  </si>
  <si>
    <t>Zespół Szkół w Tczowie, Tczów 113, 26-706 Tczów</t>
  </si>
  <si>
    <t>Publiczna Szkoła Podstawowa im. Królowej Św. Jadwigi w Rawicy, Rawica Kolonia 12, 26-706 Tczów</t>
  </si>
  <si>
    <t>Publiczna Szkoła Podstawowa im. St. Żeromskiego w Janowie, Janów 28 A, 26-706 Tczów</t>
  </si>
  <si>
    <t>Szkoła Podstawowa w Bielsku, ul. Drobińska 19 (od września 2019 ul. Sierpecka 42)</t>
  </si>
  <si>
    <t>Zespół Szkół w Repkach, ul. Osiedlowa 8, 08-307 Repki</t>
  </si>
  <si>
    <t>Szkoła Podstawowa w Wyrozębach-Podawcach, Wyrozęby-Podawce 1, 08-307 Repki</t>
  </si>
  <si>
    <t>Zespół Szkół w Skrzeszewie, Skrzeszew 98, 08-307 Repki</t>
  </si>
  <si>
    <t>Zespół Szkół w Przesmykach, ul. Narutowicza 18, 08-109 Przesmyki</t>
  </si>
  <si>
    <t>Zespół Szkół w Łysowie, Łysów 89, 08-109 Przesmyki</t>
  </si>
  <si>
    <t>Szkoła Podstawowa im. Kornela Makuszyńskiego w Kozłowie Biskupim, Kozłów Biskupi, ul. Olimpijska 1</t>
  </si>
  <si>
    <t>Publiczne Przedszkole w Nowej Suchej, Nowa Sucha 50A</t>
  </si>
  <si>
    <t>Szkoła Podstawowa im. ks. Jana Twardowskiego w Kurdwanowie, Kurdwanów 35</t>
  </si>
  <si>
    <t>Szkoła Podstawowa im. Jakuba Kopacza w Nowej Suchej, Nowa Sucha 16</t>
  </si>
  <si>
    <t>Szkoła Podstawowa im. Bohaterów Bitwy nad Bzurą w Kozłowie Szlacheckim, Kozłów Szlachecki 54</t>
  </si>
  <si>
    <t>Publiczna Szkołą Podstawowa im. Jana Kochanowskiego, Zakrzew 58D, 26-652 Zakrzew</t>
  </si>
  <si>
    <t>Publiczna Szkołą Podstawowa w in. Orła Białego w Dąbrówce Podłężnej, Dąbrówka Podłężna 29B, 26-652 Zakrzew</t>
  </si>
  <si>
    <t>Publiczna Szkoła Podstawowa w Cerekwi, Cerekiew ul. Wesoła  2, 26-652 Zakrzew</t>
  </si>
  <si>
    <t>Publiczna Szkoła Podstawowa w Bielisze, Bielicha 38A, 26-600 Radom</t>
  </si>
  <si>
    <t>Publiczna Szkoła Podstawowa im. Jana Pawła II w Woli Taczowskiej, Wola Taczowska 11b, 26-652 Zakrzew</t>
  </si>
  <si>
    <t>Zespół Placówek Oświatowych nr 1, 06-500 Mława ul. Warszawska 52</t>
  </si>
  <si>
    <t>Miejskie Przedszkole Samorządowe z Oddziałami Integracyjnymi im. Ewy Szelburg-Zarembiny w Mławie, 06-500 Mława ul. Krasińskiego 7</t>
  </si>
  <si>
    <t>Szkoła Podstawowa Nr 3 im. dra Józefa Ostaszewskiego , 06-500 Mława ul. Pogorzelskiego 4</t>
  </si>
  <si>
    <t>Szkoła Podstawowa Nr 2 im. Mikołaja Kopernika w Mławie, 06-500 Mława ul. Sportowa 1</t>
  </si>
  <si>
    <t>Szkoła Podstawowa Nr 6 z Oddziałami Integracyjnymi im. Kornela Makuszyńskiego w Mławie, 06-500 Mława ul. Żołnierzy 80 PP 4</t>
  </si>
  <si>
    <t>Zespół Placówek Oświatowych nr 3, 06-500 Mława ul. Ordona 14</t>
  </si>
  <si>
    <t>Zespół Placówek Oświatowych Nr 2, 06-500 Mława ul. Graniczna 39</t>
  </si>
  <si>
    <t>Szkoła Podstawowa im. Janusza Korczaka w Starym Szelkowie, Stary Szelków 38, 06-220 Stary Szelków</t>
  </si>
  <si>
    <t>Szkoła Podstawowa w Wierzbnie , Wierzbno 48; 07-111 Wierzbno</t>
  </si>
  <si>
    <t>Publiczne Przedszkole w Krypach , Krypy 59, 07-111 Wierzbno</t>
  </si>
  <si>
    <t>Punkt przedszkolny w Wierzbnie , Wierzbno 48; 07-111 Wierzbno</t>
  </si>
  <si>
    <t>Szkoła Podstawowa w Krypach , Krypy 59; 07-111 Wierzbno</t>
  </si>
  <si>
    <t xml:space="preserve">Gostynińskie Centrum Edukacyjne, Polna 39, 09-500 Gostynin </t>
  </si>
  <si>
    <t xml:space="preserve">Zespół Szkół im. Marii Skłodowskiej - Curie w Gostyninie, ul. Kowalska 5, 09-500 Gostynin </t>
  </si>
  <si>
    <t>Szkoła Podstawowa w Zbuczynie, Zbuczyn 08-106 ul. Jana Pawła II 1</t>
  </si>
  <si>
    <t>Gminne Przedszkole w Zbuczynie, Zbuczyn 08-106 ul. Jana Pawła II 1</t>
  </si>
  <si>
    <t>Szkoła Podstawowa w Czuryłach, Cielemęc 45, 08-106 Zbuczyn</t>
  </si>
  <si>
    <t>Szkoła Podstawowa w Dziewulach, Dziewule 08-106 ul. Kościelna 10</t>
  </si>
  <si>
    <t>Szkoła Podstawowa w Borkach-Kosach, Borki-Kosy 24, 08-106 Zbuczyn</t>
  </si>
  <si>
    <t>Szkoła Podstawowa im. I Dywizji Tadeusza Kościuszki w Różanie, Szkolna 3, 06-230 Różan</t>
  </si>
  <si>
    <t>Przedszkole Samorządowe w Różanie, Szkolna 10</t>
  </si>
  <si>
    <t>Zespół Oświatowy w Kotuniu, ul. Szkolna 2, 08-130 Kotuń</t>
  </si>
  <si>
    <t>Zespół Szkół w Bojmiu, Bojmie 33, 08-130 Kotuń</t>
  </si>
  <si>
    <t>Szkoła Podstawowa im. abp. Antoniego Juliana Nowowiejskiego w Słupnie, ul. Kościelna 16, 09-472 Słupno</t>
  </si>
  <si>
    <t>Samorządowe Przedszkole "Niezapominajka", ul. Kościelna 13, 09-472 Słupno</t>
  </si>
  <si>
    <t>Szkoła Podstawowa im. Małego Powstańca w Święcieńcu, Święcieniec 10A, 09-472 Słupno</t>
  </si>
  <si>
    <t>Szkoła Podstawowa im. Ziemi Mazowieckiej w Liszynie, Liszyno, ul. Wawrzyńca Sikory 19, 09-408 Płock</t>
  </si>
  <si>
    <t>Zespół Placówek Oświatowych Publiczna Szkoła Podstawowa im. Stanisława Staszica w Wąsewie, ul. Szkolna 1, 07-311 Wąsewo</t>
  </si>
  <si>
    <t>Publiczna Szkoła Podstawowa w Rząśniku Włościańskim, Rząśnik Włościański 30</t>
  </si>
  <si>
    <t>Publiczna Szkoła Podstawowa w Brudkach Starych, Brudki Stare 73</t>
  </si>
  <si>
    <t>Szkoła Podstawowa im. Marii Konopnickiej, Brzóze, ul. Szkolna 20  05-300 Mińsk Mazowiecki</t>
  </si>
  <si>
    <t>Szkoła Podstawowa im. Marszałka Józefa Piłsudskiego w Zamieniu, Zamienie, ul. Kołbielska 34  05-300 Mińsk Mazowiecki</t>
  </si>
  <si>
    <t>Szkoła Podstawowa im. Kardynała Stefana Wyszyńskiego w Stojadłach, Stojadła, ul. Południowa 20  05-300 Mińsk Mazowiecki</t>
  </si>
  <si>
    <t>Szkoła Podstawowa im. Rodziny Sażyńskich w Starej Niedziałce, Stara Niedziałka, ul. Mazowiecka 154</t>
  </si>
  <si>
    <t>Szkoła Podstawowa im. Gen. Józefa Hallera w Mariance, Marianka 42  05-300 Mińsk Mazowiecki</t>
  </si>
  <si>
    <t>Szkoła Podstawowa im. ks. Antoniego Tyszki w Janowie, Janów, ul. Strażacka 18  05-300 Mińsk Mazowiecki</t>
  </si>
  <si>
    <t>Szkoła Podstawowa im. Karola Wojtyły w Hucie Mińskiej z/s w Cielechowiźnie, Cielechowizna 1a, 05-300 Mińsk Mazowiecki</t>
  </si>
  <si>
    <t>Zespół Publicznych Placówek Oświatowych w Broku, ul. Jana Pawła II 50, 07306 Brok</t>
  </si>
  <si>
    <t>Szkoła Podstawowa w Kaczkowie Starym, Kaczkowo Stare 86</t>
  </si>
  <si>
    <t>Szkoła Podstawowa im. Marszałka Józefa Piłsudskiego w Bogatem , Bogate 11</t>
  </si>
  <si>
    <t xml:space="preserve">Szkoła Podstawowa im. Św. Stanisława Kostki w Lesznie, Leszno 189, 06-300 Przasnysz </t>
  </si>
  <si>
    <t xml:space="preserve">Szkoła Podstawowa im. mjr Henryka Sucharskiego w Nowej Krępie, Nowa Krępa 34a ,06 -300 Przasnysz </t>
  </si>
  <si>
    <t>Zespół Szkolno-Przedszkolny w Skórcu, Skórzec ul. Siedlecka 1 i 9, 08-114 Skórzec</t>
  </si>
  <si>
    <t>Szkoła Podstawowa w Dąbrówce -Stany, Dąbrówka-Stany 152, 08-114 Skórzec</t>
  </si>
  <si>
    <t>Szkoła Podstawowa w Grali-Dąbrowiźnie, Grala - Dąbrowizna 65, 08-114 Skórzec</t>
  </si>
  <si>
    <t>Zespół Placówek Oświatowych w Krępie Kościelnej, Krępa Kościelna 48, 27-300 Lipsko</t>
  </si>
  <si>
    <t>Przedszkole Publiczne Samorządowe w Lipsku, Partyzantów 6, 27-300 Lipsko</t>
  </si>
  <si>
    <t>Publiczna Szkoła Podstawowa im. Stefana Żeromskiego w Woli Soleckiej Pierwszej, Wola Solecka Pierwsza 173, 27-300 Lipsko</t>
  </si>
  <si>
    <t>Publiczna Szkoła Podstawowa im. Antoniego Gustawa Bema w Lipsku, Zwoleńska 16, 27-300 Lipsko</t>
  </si>
  <si>
    <t>Zespół Placówek Oświatowych w Długowoli, Długowola Pierwsza 103, 27-300 Lipsko</t>
  </si>
  <si>
    <t>Zespół Szkół w Wodyniach, Wodynie, ul. Siedlecka 7</t>
  </si>
  <si>
    <t>Zespół Szkół w Seroczynie, 08-116 Seroczyn, ul. Siedlecka 11</t>
  </si>
  <si>
    <t>Szkoła Podstawowa w Rudzie Wolińskiej, Ruda Wolińska 44, 08-117 Wodynie</t>
  </si>
  <si>
    <t>Zespół Oświatowy w Borowiu, ul. Sasimowskiego 3 08-412 Borowie</t>
  </si>
  <si>
    <t>Publiczna Szkoła Podstawowa w Iwowem, Iwowe 140 08-412 Borowie</t>
  </si>
  <si>
    <t>Zespół Oświatowy w Głoskowie, Głosków 29 08-412 Borowie</t>
  </si>
  <si>
    <t>Szkoła Podstawowa w Jabłonnie Lackiej, ul. Klonowa 6, 08-304 Jabłonna Lacka</t>
  </si>
  <si>
    <t>Szkoła Podstawowa w Piskach, Piski ul. J. Słowackiego 22</t>
  </si>
  <si>
    <t>Szkoła Podstawowa im. Jana Pawła II w  Łaszewie, Łaszewo 36, 09-135 Siemiątkowo</t>
  </si>
  <si>
    <t>Publiczna Szkoła Podstawowa z Klasami Sportowymi w Wieniawie, Szkolna 6, 26-432 Wieniawa</t>
  </si>
  <si>
    <t xml:space="preserve">Zespół Oświatowy w Stoczku, 07-104 Stoczek ul. Węgrowska 34 </t>
  </si>
  <si>
    <t xml:space="preserve">Zespół Oświatowy w Grygrowie , Grygrów 1b, 07-104Stoczek </t>
  </si>
  <si>
    <t xml:space="preserve">Zespół Oświatowy w Toporze, Topór 54, 07-104 Stoczek </t>
  </si>
  <si>
    <t>Szkoła Podstawowa im. Jana Pawła II w Stupsku, ul. H.Sienkiewicza 11, 06-561 Stupsk</t>
  </si>
  <si>
    <t>Szkoła Podstawowa im. rtm. Witolda Pileckiego w Wyszynach Kościelnych, Wyszyny Kościelne 114, 06-561 Stupsk</t>
  </si>
  <si>
    <t>Szkoła podstawowa w Morawach, Morawy2, 06-560 Konopki</t>
  </si>
  <si>
    <t>Szkoła Podstawowa im. Ojca Świętego Jana Pawła II w Bogutach-Piankach, Boguty-Pianki, ul. Aleja Papieża Jana Pawła II 62, 07-325 Boguty-Pianki</t>
  </si>
  <si>
    <t>Zespół Szkół im. Prezydenta Ignacego Mościckiego, ul. Inżynierska 1, 05-220 Zielonka</t>
  </si>
  <si>
    <t>Zespół Szkół w Tłuszczu, ul. Radzymińska 2, 05-240 Tłuszcz</t>
  </si>
  <si>
    <t>Zespół Szkół Techniczno-Zawodowych im. inż. Czesława Nowaka w Radzyminie, Al. Jana Pawła II 18, 05-250 Radzymin</t>
  </si>
  <si>
    <t>Zespół Szkół Ogólnokształcących, ul. Konstytucji 3 Maja 26, 05-250 Radzymin</t>
  </si>
  <si>
    <t>Zespół Oświatowy w Wiśniewie, Wiśniew, ul. Tadeusza Kościuszki 54, 08-112 Wiśniew</t>
  </si>
  <si>
    <t>Szkoła Podstawowa im. Jana Pawła II w Śmiarach, Śmiary 68, 08-112 Wiśniew</t>
  </si>
  <si>
    <t>Szkoła Podstawowa im. Henryka Sienkiewicza w Radomyśli, Radomyśl 46, 08-112 Wiśniew</t>
  </si>
  <si>
    <t>Zespół Szkół Ogólnokształcących im. Jana Kilińskiego w Mogielnicy, Nowomiejska 1</t>
  </si>
  <si>
    <t>Zespół Publicznej Szkoły Podstawowej i Publicznego Przedszkola w Michałowicach, 05-640 Michałowice 4</t>
  </si>
  <si>
    <t>Publiczna Szkoła Podstawowa w Borowem, 05-640 Borowe 28</t>
  </si>
  <si>
    <t>Zespół Szkolno-Przedszkolny w Prażmowie, Prażmów, ul. Ryxa 72</t>
  </si>
  <si>
    <t>Publiczna Szkoła Podstawowa Nr 1 im Marii Konopnickiej w Garwolinie, 08-400 Garwolin Aleja Żwirki i Wigury 16</t>
  </si>
  <si>
    <t xml:space="preserve">Publiczna Szkoła Podstawowa Nr 5 im Janusza Korczaka w Garwolinie, 08-400 Garwolin ul. Janusza Korczaka 5 </t>
  </si>
  <si>
    <t>Publiczna Szkoła Podstawowa Nr 2 im 1 Pułku Strzelców Konnych w Garwolinie, 08-400 Garwolin Aleja Legionów 21</t>
  </si>
  <si>
    <t>Zespół Szkolny w Stanisławowie, 05-304 Stanisławów, ul Szkolna 4</t>
  </si>
  <si>
    <t>Szkoła Podstawowa im. Armii Krajowej w Pustelniku, Pustelnik , ul. Szkolna 16 , 05-304 Stanisławów</t>
  </si>
  <si>
    <t>Zespół Szkolny w Ładzyniu, Ładzyń, ul Szkolna 4,  05-304 Stanisławów</t>
  </si>
  <si>
    <t>Szkoła Podstawowa im. Por. St. Lecha w Poświętnem, ul. Szkolna 1, 05-326 Poświętne</t>
  </si>
  <si>
    <t>Zespół Szkolno - Przedszkolny w Wólce Dąbrowickiej, Wólka Dąbrowicka 41a, 05-326 Poświętne</t>
  </si>
  <si>
    <t>Zespół Szkolno - Przedszkolny w Nowych Ręczajach, Nowe Ręczaje 20A, 05-326 Poświętne</t>
  </si>
  <si>
    <t>Szkoła Podstawowa im. mjr H. Dobrzańskiego ,,Hubala" w Zabrańcu, ul. Ks. Wł. Skonieckiego 8, 05-079 Okuniew</t>
  </si>
  <si>
    <t>Szkoła Podstawowa w Turzu, Rojków 10, 05-326 Poświętne</t>
  </si>
  <si>
    <t>Szkoła Podstawowa w Międzylesiu im Janusza Korczaka, Międzyleś 12A, 05-326</t>
  </si>
  <si>
    <t>Szkoła Podstawowa im. Marszałka Józefa Piłsudskiego w Wieczfni Kościelnej, Wieczfnia Kościelna 56C, 06-513 Wieczfnia Kościelna</t>
  </si>
  <si>
    <t xml:space="preserve">Szkoła Podstawowa w Windykach, Windyki 20, 06-513 Wieczfnia Kościelna </t>
  </si>
  <si>
    <t xml:space="preserve">Szkoła Podstawowa im. Króla Władysława Łokietka w Uniszkach Zawadzkich , Uniszki Zawadzkie 24, 06-513 Wieczfnia Kościelna </t>
  </si>
  <si>
    <t>Szkoła Podstawowa Nr 1 im. Bolesława Prusa, 05-220 Zielonka, ul. Staszica 56</t>
  </si>
  <si>
    <t>Miejskie Przedszkole Nr 5, 05-220 Zielonka, ul. Wyszyńskiego 7</t>
  </si>
  <si>
    <t>Miejskie Przedszkole Nr 4, 05-220 Zielonka, ul. Staszica 16</t>
  </si>
  <si>
    <t>Miejskie Przedszkole Nr 3, 05-220 Zielonka, ul.Prosta 24</t>
  </si>
  <si>
    <t>Szkoła Podstawowa Nr 4 im. Stefana Kardynała Wyszyńskiego, 05-220 Zielonka, Łukasińskiego 1/3</t>
  </si>
  <si>
    <t>Szkoła Podstawowa Nr 3 im. Janusza Korczaka, 05-220 Zielonka, Wilsona 34/36</t>
  </si>
  <si>
    <t>Publiczna Szkoła Podstawowa  im. Tadeusza Kościuszki w Błędowie, 05-620 Błędów, ul. Stary Rynek9</t>
  </si>
  <si>
    <t>Przedszkole Samorządowe w Błędowie, 05-620 Błędów, ul. Stary Rynek 9A</t>
  </si>
  <si>
    <t>Publiczna Szkoła Podstawowa im. ks. Mariana Panka w Wilkowie, Wilków Drugi 82, 05-620 Błędów</t>
  </si>
  <si>
    <t>Publiczna Szkoła Podstawowa im. Stanisława Fiedorowicza w Lipiu, Lipie 30, 05-620 Błędów</t>
  </si>
  <si>
    <t>Publiczna Szkoła Podstawowa im. 11 Listopada 1918r. w Gołoszach, Gołosze 28, 05-620 Błędów</t>
  </si>
  <si>
    <t>Szkoła Podstawowa w Lipnie, Lipno 25, 08-210 Platerów</t>
  </si>
  <si>
    <t>Zespół Szkolno - Przedszkolny w Górkach, Górki 4, 08-210 Platerów</t>
  </si>
  <si>
    <t>Zespół Placówek Oświatowych w Platerowie, ul. Siedlecka 7, 08-210 Platerów</t>
  </si>
  <si>
    <t>Zespól Placówek Oświatowych w Parysowie, ul. Książęca 11 Parysów, 08-441 Parysów</t>
  </si>
  <si>
    <t>Publiczna Szkoła Podstawowa w Woli Starogrodzkiej, Wola Starogrodzka 102a, 08-441 Parysów</t>
  </si>
  <si>
    <t>Zespół Szkół w Sabniach- Szkoła Podstawowa, Sabnie ul. Słoneczna 1</t>
  </si>
  <si>
    <t>Szkoła Podstawowa w Starym Lubotyniu, Stary Lubotyń 7, 07-303 Stary Lubotyń</t>
  </si>
  <si>
    <t>Szkoła Podstawowa w Sulęcinie Szlacheckim, Sulęcin Szlachecki 73, 07-303 Stary Lubotyń</t>
  </si>
  <si>
    <t>Zespół Szkół Nr 1 w Łaskarzewie, Alejowa 23, 08-450 Łaskarzew</t>
  </si>
  <si>
    <t>Publiczne Przedszkole "Leśny Zakątek" w Łaskarzewie, Alejowa 23A, 08-450 Łaskarzew</t>
  </si>
  <si>
    <t>Zespół Szkół Nr 2 w Łaskarzewie, Kolejowa 13, 08-450 Łaskarzew 13</t>
  </si>
  <si>
    <t xml:space="preserve">Zespół Szkół Ponadgimnazjalnych i Mistrzostwa Sportowego  im. Heleny Spoczyńskiej w Lipinach, Lipiny 40; 26-425 Odrzywół </t>
  </si>
  <si>
    <t>Zespół Placówek Resocjalizacyjno - Socjoterapeutycznych w Goździkowie, Goździków, ul. Główna 1A, 26-434 Gielniów</t>
  </si>
  <si>
    <t>Młodzieżowy Ośrodek Wychowawczy im. Ks. Jana Ziei , Kolonia Ossa 40 26-425 Odrzywół</t>
  </si>
  <si>
    <t>Zespół Szkół nr 2 im. Ludwika Skowyry w Przysusze, ul. Warszawska 28, 26-400 Przysucha</t>
  </si>
  <si>
    <t>Urząd Gminy - Referat Oświaty, Plac Wolności 3A; 09-230 Bielsk</t>
  </si>
  <si>
    <t>Urząd Gminy Borowie, ul. Sasimowskiego 2 08-412 Borowie</t>
  </si>
  <si>
    <t>Urząd Gminy w Osiecku, ul. Rynek 1 08-445 Osieck</t>
  </si>
  <si>
    <t>Szkoła Podstawowa w Uwielinach, Uwieliny, ul. Szkolna 2A</t>
  </si>
  <si>
    <t>Centrum Obsługi Jednostek, ul. 11 Listopada 5,  08-109 Przesmyki</t>
  </si>
  <si>
    <t>Urząd Gminy Sabnie, Sabnie, ul. Główna 73</t>
  </si>
  <si>
    <t>Urząd Gminy Siedlce, ul. M. Asłanowicza 10 08-110 Siedlce</t>
  </si>
  <si>
    <t>Zespół Szkół w Siemiątkowie, ul. Warszawska 3a, 09-135 Siemiątkowo</t>
  </si>
  <si>
    <t>Urząd Gminy w Słupnie, ul.  Miszewska 8a</t>
  </si>
  <si>
    <t>Urząd Gminy Stanisławów, 05-304 Stanisławów, ul. Rynek 32</t>
  </si>
  <si>
    <t>Urząd Gminy Wiśniew, Wiśniew, ul. Siedlecka 13, 08-112 Wiśniew</t>
  </si>
  <si>
    <t>Urząd Gminy Zbuczyn, Zbuczyn 08-106 ul. Jana Pawła II 1</t>
  </si>
  <si>
    <t>Urząd Miasta Garwolin, 08-400 Garwolin ul. Staszica 15</t>
  </si>
  <si>
    <t>Urząd Miasta Łaskarzew, 08-450 Łaskarzew, ul. Rynek Duży im. J. Piłsudskiego 32</t>
  </si>
  <si>
    <t>Miasto Mława, 06-500 Mława, ul. Stary Rynek 19</t>
  </si>
  <si>
    <t>Centrum Usług Wspólnych w Zielonce, 05-220 Zielonka, ul. Literacka 20</t>
  </si>
  <si>
    <t>Urząd Miejski w Kałuszynie, Pocztowa1, 05-310 Kałuszyn</t>
  </si>
  <si>
    <t xml:space="preserve">Poradnia Psychologiczno - Pedagogiczna w Gostyninie, 3 Maja 43b, 09-500 Gostynin </t>
  </si>
  <si>
    <t xml:space="preserve">Specjalny Ośrodek Szkolno - Wychowawczy im. Jana Pawła II w Gostyninie, Krośniewicka 2, 09-500 Gostynin </t>
  </si>
  <si>
    <t>Młodzieżowy Ośrodek Wychowawczy w Kolonii Szczerbackiej, Kolonia Szczerbacka 37, 26-400 Przysucha</t>
  </si>
  <si>
    <t>Szkoła Podstawowa w Baboszewie, ul. J. i A. Brodeckich, 6 09-130 Baboszewo</t>
  </si>
  <si>
    <t>Szkoła Podstawowa w Sarbiewie, Sarbiewo 17, 09-130 Baboszewo</t>
  </si>
  <si>
    <t>Szkoła Podstawowa w Polesiu, Polesie 9, 09-130 Baboszewo</t>
  </si>
  <si>
    <t>Szkoła Podstawowa w Mystkowie, Mystkowo 53, 09-130 Baboszewo</t>
  </si>
  <si>
    <t>Przedszkole w Baboszewie, ul. J. i A. Brodeckich 4a, 09-130 Baboszewo</t>
  </si>
  <si>
    <t>Starostwo Powiatowe w Białobrzegach, 26-800 Białobrzegi, Plac Zygmunta Starego 9</t>
  </si>
  <si>
    <t>Zespół Szkół w Lutocinie Samorządowa Szkoła Podstawowa, ul. Szkolna 14, 09-317 Lutocin</t>
  </si>
  <si>
    <t>Zespół Szkół Przedszkole Samorządowe, ul. Szkolna 14,  09-317 Lutocin</t>
  </si>
  <si>
    <t>Samorządowa Szkoła Podstawowa im. św. St. Kostki, Swojęcin 22,  09-317 Lutocin</t>
  </si>
  <si>
    <t>Samorządowa Szkoła Podstawowa, Przeradz Mały 9,  09-317 Lutocin</t>
  </si>
  <si>
    <t>Przedszkole Publiczne w Wieniawie, Kochanowskiego 86</t>
  </si>
  <si>
    <t>Szkoła Podstawowa Nr 2, 05-220 Zielonka, ul. Powstańców 3</t>
  </si>
  <si>
    <t>Szkoła Podstawowa, Pocztowa 4, 05-310 Kałuszyn</t>
  </si>
  <si>
    <t>Przedszkole Publiczne w Kałuszynie, Pocztowa 2, 05-310 Kałuszyn</t>
  </si>
  <si>
    <t>Szkoła Filialna w Chrościcach, Chrościce 2a, 05-310 Kałuszyn</t>
  </si>
  <si>
    <t>Szkoła Podstawowa w Leszczynie Szlacheckim, Leszczyn Szlachecki 34, 09-230 Bielsk</t>
  </si>
  <si>
    <t>Zespół Szkół nr 4 w Zągotach, Zągoty 11, 09-230 Bielsk</t>
  </si>
  <si>
    <t>Zespół Szkół nr 3 w Zagrobie, Zagroba 24, 09-230 Bielsk</t>
  </si>
  <si>
    <t>Zespół Szkół nr 2 w Ciachcinie, Ciachcin Nowy 54, 09-230 Bielsk</t>
  </si>
  <si>
    <t>Zespół Szkół w Ostrówku, 05-205 Klembów, Ostrówek ul. Warszawska 2</t>
  </si>
  <si>
    <t>Szkoła Podstawowa im. Janusza Korczaka w Dobczynie, 05-205 Klembów, Dobczyn ul. Mazowiecka 67</t>
  </si>
  <si>
    <t>Publiczna Szkoła Podstawowa Im. Żołnierzy Armii Krajowej 72 Pułku Piechoty w Mniszku, Mniszek 101, 26-625 Wolanów</t>
  </si>
  <si>
    <t>Samorządowe Publiczne Przedszkole w Wolanowie , Wolanów ul. Kolejowa 27, 26-625 Wolanów</t>
  </si>
  <si>
    <t>Samorządowe Publiczne Przedszkole w Sławnie, Sławno 40, 26-625 Wolanów</t>
  </si>
  <si>
    <t>Publiczna Szkoła Podstawowa w Wolanowie, ul. Kolejowa 29, 26-625 Wolanów</t>
  </si>
  <si>
    <t>Publiczna Szkoła Podstawowa Im. Mikołaja Kopernika w Bieniędzicach, Bieniędzice 21, 26-625 Wolanów</t>
  </si>
  <si>
    <t>Publiczna Szkoła Podstawowa Im. Królowej Jadwigi w Sławnie, Sławno 49, 26-625 Wolanów</t>
  </si>
  <si>
    <t xml:space="preserve">Szkoła Podstawowa nr 5 im. Żołnierzy Armii Krajowej w Wyszkowie, 07-200 Wyszków, ul. Geodetów 45		</t>
  </si>
  <si>
    <t xml:space="preserve">Szkoła Podstawowa nr 4 im. Obrońców Westerplatte w Wyszkowie, 07-202 Wyszków, ul. Sowińskiego 55		</t>
  </si>
  <si>
    <t xml:space="preserve">Szkoła Podstawowa nr 3 im. Jana Hempla w Wyszkowie, 07-201 Wyszków, ul. Batorego 6		</t>
  </si>
  <si>
    <t xml:space="preserve">Szkoła Podstawowa nr 1 im. Adama Mickiewicza w Wyszkowie, 07-200 Wyszków, ul. 11 Listopada 62		</t>
  </si>
  <si>
    <t xml:space="preserve">Przedszkole nr 9 w Wyszkowie, 07-200 Wyszków, ul. Pułtuska 143		</t>
  </si>
  <si>
    <t xml:space="preserve">Przedszkole nr 7 w Wyszkowie, 07-200 Wyszków, ul. 11 Listopada 50		</t>
  </si>
  <si>
    <t xml:space="preserve">Przedszkole Integracyjne nr 4 w Wyszkowie, 07-202 Wyszków, ul. Sowińskiego 27b		</t>
  </si>
  <si>
    <t xml:space="preserve">Przedszkole nr 2 w Wyszkowie, 07-200 Wyszków, ul. Meliorantów 13		</t>
  </si>
  <si>
    <t xml:space="preserve">Szkoła Podstawowa im. Kardynała Stefana Wyszyńskiego w Leszczydole Starym, 07-202 Wyszków, Leszczydół Stary 38		</t>
  </si>
  <si>
    <t xml:space="preserve">Szkoła Podstawowa im. Jana Brzechwy w Lucynowie, 07-201 Wyszków, Lucynów, ul. Szkolna 12		</t>
  </si>
  <si>
    <t xml:space="preserve">Szkoła Podstawowa w Rybnie, 07-200 Wyszków, Rybno, ul. Wyszkowska 87		</t>
  </si>
  <si>
    <t xml:space="preserve">Przedszkole nr 1 w Wyszkowie, 07-202 Wyszków, ul. Prosta 7a		</t>
  </si>
  <si>
    <t xml:space="preserve">Szkoła Podstawowa im. Jana Pawła II w Leszczydole- Nowinach, 07-202 Wyszków, Leszczydół - Nowiny, ul. Szkolna 26		</t>
  </si>
  <si>
    <t xml:space="preserve">Szkoła Podstawowa nr 2 im. Władysława Broniewskiego w Wyszkowie, 07-200 Wyszków, ul. J. Matejki 5		</t>
  </si>
  <si>
    <t>Szkoła Podstawowa w Krzesku-Królowa Niwa, Krzesk-Królowa Niwa 23 , 08-111 Zbuczyn</t>
  </si>
  <si>
    <t xml:space="preserve">Zespół Szkół i Placówek Specjalnych, Mocarzewo 13, 09-500 Gostynin </t>
  </si>
  <si>
    <t xml:space="preserve">Liceum Ogólnokształcące z Oddziałami Dwujęzycznymi im.Tadeusza Kościuszki w Gostyninie, 3 Maja 15, 09-500 Gostynin </t>
  </si>
  <si>
    <t>Zespół Szkół im. Żołnierzy Armii Krajowej w Makowie Mazowieckim, ul. Duńskiego Czerwonego Krzyża 7, 06-200 Maków Mazowiecki</t>
  </si>
  <si>
    <t>Specjalny Ośrodek Szkolno - Wychowawczy im. ks. Jana Twardowskiego w Makowie Mazowieckim, ul. Duńskiego Czerwonego Krzyża 5, 06-200 Maków Mazowiecki</t>
  </si>
  <si>
    <t>Liceum Ogólnokształcące Nr I im. Marii Curie - Skłodowskiej w Makowie Mazowieckim, ul. Kopernika 2, 06-200 Maków Mazowiecki</t>
  </si>
  <si>
    <t>Zespół Szkół im. Tadeusza Kościuszki w Krasnosielcu, ul. Sadowa 6, 06-212 Krasnosielc</t>
  </si>
  <si>
    <t>Zespół Szkół w Różanie, ul. Warszawska 34, 06-230 Różan</t>
  </si>
  <si>
    <t>Publiczna Szkoła Podstawowa im. Brata Zenona Żebrowskiego w Surowem, Surowe 194</t>
  </si>
  <si>
    <t>Przedszkole Samorządowe, Czerwin ul. Parkowa 3 07-407 Czerwin</t>
  </si>
  <si>
    <t>Publiczna Szkoła Podstawowa  im. Jana Pawła II w Czarni, Czarnia 42</t>
  </si>
  <si>
    <t>Szkoła Podstawowa im. Kardynała Stefana Wyszyńskiego z oddziałami gimnazjalnymi im. Papieża Jana Pawła II w Czerwinie, Czerwin ul. Piastowska 23a</t>
  </si>
  <si>
    <t>Publiczna Szkoła Podstawowa w Głowaczowie, 26-903 Głowaczów,  ul. Warecka 10</t>
  </si>
  <si>
    <t>Publiczne Przedszkole w Brzózie, 26-903 Głowaczów, Brzóza Aleja Lipowa 4</t>
  </si>
  <si>
    <t>Publiczne Przedszkole w Głowaczowie , 26-903 Głowaczów, Warecka 10</t>
  </si>
  <si>
    <t>Publiczna Szkoła Podstawowa w Brzózie , 26-903 Głowaczów, Brzóza, Aleja Lipowa 4</t>
  </si>
  <si>
    <t>Szkoła Podstawowa im. Władysława Stanisława Reymonta w Solcu, Solec 6, 09-500 Gostynin</t>
  </si>
  <si>
    <t>Szkoła Podstawowa im. Marszałka Józefa Piłsudskiego w Sierakówku, Sierakówek 1, 09-500 Gostynin</t>
  </si>
  <si>
    <t>Szkoła Podstawowa w Lucieniu, Lucień 46, 09-500 Gostynin</t>
  </si>
  <si>
    <t>Szkoła Podstawowa im. Bohaterów 1 grudnia 1939r. w Emilianowie, Stefanów 38, 09-500 Gostynin</t>
  </si>
  <si>
    <t>Szkoła Podstawowa im. Powstańców Styczniowych w Zwoleniu, Zwoleń 35/36</t>
  </si>
  <si>
    <t>Szkoła Podstawowa w Teodorowie, Krzywie 48, 09-500 Gostynin</t>
  </si>
  <si>
    <t>Publiczna Szkoła Podstawowa Nr 2 im I Marszałka Polski Józefa Piłsudskiego, 05-640 Mogielnica, ul. Przylesie 10A</t>
  </si>
  <si>
    <t>Zespół Publicznej Szkoły Podstawowej i Publicznego Przedszkola w Brzostowcu, 05-640 Brzostowiec 58</t>
  </si>
  <si>
    <t>Szkoła Podstawowa w Żeliszewie Podkościelnym, Żeliszew Podkościelny 13, 08-130 Kotuń</t>
  </si>
  <si>
    <t>Szkoła Podstawowa w Hadynowie, Hadynów 1, 08-207 Olszanka</t>
  </si>
  <si>
    <t>Szkoła Podstawowa w Olszance, Olszanka 38A, 08-207 Olszanka</t>
  </si>
  <si>
    <t>Szkoła Podstawowa im. Marii Konopnickiej w Młocku, Młock 72, 06-456 Ojrzeń</t>
  </si>
  <si>
    <t>Szkoła Podstawowa w Ojrzeniu, ul. Przedszkolna 7, 06-456 Ojrzeń</t>
  </si>
  <si>
    <t>Szkoła Podstawowa im. Wacława Kozińskiego w Kraszewie, Kraszewo 57A, 06-456 Ojrzeń</t>
  </si>
  <si>
    <t>Niepubliczne Przedszkole przy Szkole Podstawowej w Próchenkach, Próchenki 90, 08-207 Olszanka</t>
  </si>
  <si>
    <t>Niepubliczna Szkoła Podstawowa w Próchenkach, Próchenki 90, 08-207 Olszanka</t>
  </si>
  <si>
    <t>Niepubliczna Szkoła Podstawowa w Szydłówce, Szydłówka 62, 08-207 Olszanka</t>
  </si>
  <si>
    <t>Niepubliczne Przedszkole w Szydłówce, Szydłówka 62, 08-207 Olszanka</t>
  </si>
  <si>
    <t>Punkt Przedszkolny przy Szkole Podstawowej w Hadynowie, Hadynów 1, 08-207 Olszanka</t>
  </si>
  <si>
    <t>Punkt Przedszkolny przy Szkole Podstawowej w Olszance, Olszanka 38A, 08-207 Olszanka</t>
  </si>
  <si>
    <t xml:space="preserve">Szkoła Podstawowa im. Powstańców Styczniowych w Osiecku, ul. Warszawska 61, 08-445 Osieck </t>
  </si>
  <si>
    <t xml:space="preserve">Publiczne Przedszkole w Augustówce, ul. Kolejowa 2, 08-445 Augustówka </t>
  </si>
  <si>
    <t>Szkoła Podstawowa w Augustówce, ul. Kolejowa 2, 08-445 Augustówka</t>
  </si>
  <si>
    <t xml:space="preserve">Publiczne Przedszkole w Sobienkach, Sobienki 13A, 08-445 Osieck </t>
  </si>
  <si>
    <t>Szacunkowa liczba uczniów w placówce oświatowej</t>
  </si>
  <si>
    <t>Szacunkowa liczba nauczycieli w placówce oświatowej</t>
  </si>
  <si>
    <t>Nazwa i adres jednostki, w której planowane jest wdrożenie systemu w części dotyczącej zarządzania oświatą przez JST</t>
  </si>
  <si>
    <t>Lp.</t>
  </si>
  <si>
    <t>Centrum Usług Wspólnych, ul. Armii Krajowej 6, 08-330 Kosów Lacki,
Urząd Miasta i Gminy Kosów Lacki, ul. Kolejowa 2, 08-330 Kosów Lacki</t>
  </si>
  <si>
    <t>Urząd Miasta i Gminy Wyszków, Aleja Róż 2, 07-200 Wyszków,
Centrum Usług Wspólnych, ul. 1 Maja 23a, 07-202 Wyszków</t>
  </si>
  <si>
    <t>Liceum Ogólnokształcące im. Armii Krajowej, 26-800 Białobrzegi, ul. Targowicka 3</t>
  </si>
  <si>
    <t>Poradnia Psychologiczno - Pedagogiczna, 26-800 Białobrzegi, ul. Żeromskiego 84</t>
  </si>
  <si>
    <t>Zespół Szkół Ponadgimnazjalnych im. Stanisława Staszica, 26-800 Białobrzegi, ul. Żeromskiego 86</t>
  </si>
  <si>
    <t>System EZD wdrożony u Partnerów zadeklarowanych na SD do zarządzania oświatą</t>
  </si>
  <si>
    <t>Nazwa urzędu</t>
  </si>
  <si>
    <t>Urząd Gminy Baboszewo, ul. Warszawska 9a, 09-130 Baboszewo</t>
  </si>
  <si>
    <t>Urząd Gminy Głowaczów, 26-903 Głowaczów, Rynek 35</t>
  </si>
  <si>
    <t>Urząd Gminy Gostynin, ul. Rynek 26, 09-500 Gostynin</t>
  </si>
  <si>
    <t>Urząd Gminy i Miasta Mogielnica, 05-640 Mogielnica, ul. Rynek 1</t>
  </si>
  <si>
    <t>Urząd Gminy Jabłonna Lacka, ul. Klonowa 14, 08-304 Jabłonna Lacka</t>
  </si>
  <si>
    <t>Urząd Gminy Krasne, ul. Adama Mickiewicza 23, 06-408 Krasne</t>
  </si>
  <si>
    <t>Urząd Gminy Magnuszew, ul. Saperów 24, 26-910 Magnuszew</t>
  </si>
  <si>
    <t>Szkoła Podstawowa im.ks. Kardynała Stefana Wyszyńskiego, ul. Gostynińska 1, 09-505 Nowy Duninów</t>
  </si>
  <si>
    <t>Urząd Gminy Ojrzeń, ul. Ciechanowska 27, 06-456 Ojrzeń</t>
  </si>
  <si>
    <t>Urząd Gminy w Szelkowie, Stary Szelków 39, 06-220 Stary Szelków</t>
  </si>
  <si>
    <t>Urząd Gminy Stoczek, 07-104 Stoczek ul. Kosowska 5</t>
  </si>
  <si>
    <t>Urząd Gminy Stupsk, ul. H. Sienkiewicza 10, 06-561 Stupsk</t>
  </si>
  <si>
    <t>Urząd Gminy w Maciejowicach, ul. Rynek 7, 08-480 Maciejowice</t>
  </si>
  <si>
    <t>Urząd Gminy w Wieniawie, ul. Kochanowskiego 88, 26-432 Wieniawa</t>
  </si>
  <si>
    <t>Urząd Gminy Wąsewo, ul. Zastawska 13, 07-311 Wąsewo</t>
  </si>
  <si>
    <t>Urząd Gminy Zakrzew, Zakrzew 51, 26-652 Zakrzew</t>
  </si>
  <si>
    <t>Załącznik nr 1 do OPZ</t>
  </si>
  <si>
    <t>Razem:</t>
  </si>
  <si>
    <t>Urząd Gminy Nowy Duninów, ul. Osiedlowa 1, 09 -505 Nowy Duninów</t>
  </si>
  <si>
    <t>Centrum Usług Wspólnych, ul. Warszawska 28, 26-400 Przysucha</t>
  </si>
  <si>
    <t>Urząd Gminy Goworowo, ul. Ostrołęcka 21, 07-440 Goworowo</t>
  </si>
  <si>
    <t>Centrum Usług Wspólnych, 05-205 Klembów, ul. Żymirskiego 38</t>
  </si>
  <si>
    <t>Urząd Gminy Czerwin, Plac Tysiąclecia 1, 07-407 Czerwin</t>
  </si>
  <si>
    <t>Nazwy i adresy placówek oświatowych</t>
  </si>
  <si>
    <t>System EZD wdrożony u Partnerów zadeklarowanych na SD do zarządzania oświatą (T-1/N-0)</t>
  </si>
  <si>
    <t>Szkoła Podstawowa im. Mikołaja Kopernika w Goworowie, Goworówek 43a 07-440 Goworowo</t>
  </si>
  <si>
    <t>Urząd Gminy Prażmów, ul. Piotra Czołchańskiego 1, 05-505 Prażmów</t>
  </si>
  <si>
    <t>Zespół Szkół nr 1 im. Jana Pawła II w Przysusze, Al. Jana Pawła II nr 13 26-400 Przysucha</t>
  </si>
  <si>
    <t>Młodzieżowy Ośrodek Wychowawczy w Rusinowie Koneckim, Rusinów Konecki 32;  26 - 422 Borkowice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</si>
</sst>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/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4" xfId="0" applyFont="1" applyBorder="1" applyAlignment="1"/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7" xfId="0" applyFont="1" applyBorder="1" applyAlignment="1"/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left" wrapText="1"/>
    </xf>
    <xf numFmtId="0" fontId="1" fillId="0" borderId="1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1190625</xdr:colOff>
      <xdr:row>0</xdr:row>
      <xdr:rowOff>36286</xdr:rowOff>
    </xdr:from>
    <xdr:to>
      <xdr:col>7</xdr:col>
      <xdr:colOff>346068</xdr:colOff>
      <xdr:row>0</xdr:row>
      <xdr:rowOff>952500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36286"/>
          <a:ext cx="9620243" cy="916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tabSelected="1" view="pageBreakPreview" topLeftCell="A247" zoomScaleNormal="100" zoomScaleSheetLayoutView="100" workbookViewId="0">
      <selection activeCell="H246" sqref="H246:H250"/>
    </sheetView>
  </sheetViews>
  <sheetFormatPr defaultRowHeight="12.75" x14ac:dyDescent="0.2"/>
  <cols>
    <col min="1" max="1" width="3.85546875" bestFit="1" customWidth="1"/>
    <col min="2" max="2" width="31.28515625" style="3" customWidth="1"/>
    <col min="3" max="3" width="30.140625" style="3" customWidth="1"/>
    <col min="4" max="4" width="67.140625" style="1" customWidth="1"/>
    <col min="5" max="5" width="15.140625" customWidth="1"/>
    <col min="6" max="6" width="13.28515625" customWidth="1"/>
    <col min="7" max="7" width="21.42578125" hidden="1" customWidth="1"/>
    <col min="8" max="8" width="21.140625" style="2" customWidth="1"/>
  </cols>
  <sheetData>
    <row r="1" spans="1:8" ht="91.5" customHeight="1" x14ac:dyDescent="0.2"/>
    <row r="2" spans="1:8" ht="15" x14ac:dyDescent="0.2">
      <c r="A2" s="4"/>
      <c r="B2" s="5"/>
      <c r="C2" s="5"/>
      <c r="D2" s="6"/>
      <c r="E2" s="4"/>
      <c r="F2" s="4" t="s">
        <v>423</v>
      </c>
      <c r="G2" s="4"/>
      <c r="H2" s="7"/>
    </row>
    <row r="3" spans="1:8" ht="111" thickBot="1" x14ac:dyDescent="0.3">
      <c r="A3" s="8" t="s">
        <v>399</v>
      </c>
      <c r="B3" s="9" t="s">
        <v>406</v>
      </c>
      <c r="C3" s="9" t="s">
        <v>398</v>
      </c>
      <c r="D3" s="10" t="s">
        <v>430</v>
      </c>
      <c r="E3" s="10" t="s">
        <v>396</v>
      </c>
      <c r="F3" s="10" t="s">
        <v>397</v>
      </c>
      <c r="G3" s="10" t="s">
        <v>405</v>
      </c>
      <c r="H3" s="9" t="s">
        <v>431</v>
      </c>
    </row>
    <row r="4" spans="1:8" ht="50.1" customHeight="1" x14ac:dyDescent="0.2">
      <c r="A4" s="11">
        <v>1</v>
      </c>
      <c r="B4" s="12" t="s">
        <v>51</v>
      </c>
      <c r="C4" s="12" t="s">
        <v>90</v>
      </c>
      <c r="D4" s="13" t="s">
        <v>243</v>
      </c>
      <c r="E4" s="14">
        <v>527</v>
      </c>
      <c r="F4" s="14">
        <v>77</v>
      </c>
      <c r="G4" s="14" t="e">
        <f>VLOOKUP(B4,#REF!,5,FALSE)</f>
        <v>#REF!</v>
      </c>
      <c r="H4" s="11">
        <v>1</v>
      </c>
    </row>
    <row r="5" spans="1:8" ht="50.1" customHeight="1" x14ac:dyDescent="0.2">
      <c r="A5" s="15"/>
      <c r="B5" s="16"/>
      <c r="C5" s="16"/>
      <c r="D5" s="17" t="s">
        <v>244</v>
      </c>
      <c r="E5" s="18">
        <v>382</v>
      </c>
      <c r="F5" s="18">
        <v>34</v>
      </c>
      <c r="G5" s="18"/>
      <c r="H5" s="15"/>
    </row>
    <row r="6" spans="1:8" ht="50.1" customHeight="1" x14ac:dyDescent="0.2">
      <c r="A6" s="15"/>
      <c r="B6" s="16"/>
      <c r="C6" s="16"/>
      <c r="D6" s="17" t="s">
        <v>245</v>
      </c>
      <c r="E6" s="18">
        <v>298</v>
      </c>
      <c r="F6" s="18">
        <v>47</v>
      </c>
      <c r="G6" s="18"/>
      <c r="H6" s="15"/>
    </row>
    <row r="7" spans="1:8" ht="50.1" customHeight="1" thickBot="1" x14ac:dyDescent="0.25">
      <c r="A7" s="19"/>
      <c r="B7" s="20"/>
      <c r="C7" s="20"/>
      <c r="D7" s="21" t="s">
        <v>246</v>
      </c>
      <c r="E7" s="22">
        <v>297</v>
      </c>
      <c r="F7" s="22">
        <v>34</v>
      </c>
      <c r="G7" s="22"/>
      <c r="H7" s="19"/>
    </row>
    <row r="8" spans="1:8" ht="50.1" customHeight="1" x14ac:dyDescent="0.2">
      <c r="A8" s="23">
        <v>2</v>
      </c>
      <c r="B8" s="24" t="s">
        <v>72</v>
      </c>
      <c r="C8" s="24" t="s">
        <v>320</v>
      </c>
      <c r="D8" s="25" t="s">
        <v>402</v>
      </c>
      <c r="E8" s="26">
        <v>380</v>
      </c>
      <c r="F8" s="26">
        <v>40</v>
      </c>
      <c r="G8" s="26" t="e">
        <f>VLOOKUP(B8,#REF!,5,FALSE)</f>
        <v>#REF!</v>
      </c>
      <c r="H8" s="23">
        <v>1</v>
      </c>
    </row>
    <row r="9" spans="1:8" ht="50.1" customHeight="1" x14ac:dyDescent="0.2">
      <c r="A9" s="15"/>
      <c r="B9" s="16"/>
      <c r="C9" s="16"/>
      <c r="D9" s="17" t="s">
        <v>403</v>
      </c>
      <c r="E9" s="18">
        <v>0</v>
      </c>
      <c r="F9" s="18">
        <v>11</v>
      </c>
      <c r="G9" s="18"/>
      <c r="H9" s="15"/>
    </row>
    <row r="10" spans="1:8" ht="50.1" customHeight="1" thickBot="1" x14ac:dyDescent="0.25">
      <c r="A10" s="27"/>
      <c r="B10" s="28"/>
      <c r="C10" s="28"/>
      <c r="D10" s="29" t="s">
        <v>404</v>
      </c>
      <c r="E10" s="30">
        <v>761</v>
      </c>
      <c r="F10" s="30">
        <v>70</v>
      </c>
      <c r="G10" s="30"/>
      <c r="H10" s="27"/>
    </row>
    <row r="11" spans="1:8" ht="50.1" customHeight="1" x14ac:dyDescent="0.2">
      <c r="A11" s="11">
        <v>3</v>
      </c>
      <c r="B11" s="12" t="s">
        <v>29</v>
      </c>
      <c r="C11" s="12" t="s">
        <v>82</v>
      </c>
      <c r="D11" s="13" t="s">
        <v>312</v>
      </c>
      <c r="E11" s="14">
        <v>0</v>
      </c>
      <c r="F11" s="14">
        <v>7</v>
      </c>
      <c r="G11" s="14" t="e">
        <f>VLOOKUP(B11,#REF!,5,FALSE)</f>
        <v>#REF!</v>
      </c>
      <c r="H11" s="11">
        <v>1</v>
      </c>
    </row>
    <row r="12" spans="1:8" ht="50.1" customHeight="1" x14ac:dyDescent="0.2">
      <c r="A12" s="15"/>
      <c r="B12" s="16"/>
      <c r="C12" s="16"/>
      <c r="D12" s="17" t="s">
        <v>357</v>
      </c>
      <c r="E12" s="18">
        <v>55</v>
      </c>
      <c r="F12" s="18">
        <v>30</v>
      </c>
      <c r="G12" s="18"/>
      <c r="H12" s="15"/>
    </row>
    <row r="13" spans="1:8" ht="50.1" customHeight="1" x14ac:dyDescent="0.2">
      <c r="A13" s="15"/>
      <c r="B13" s="16"/>
      <c r="C13" s="16"/>
      <c r="D13" s="17" t="s">
        <v>313</v>
      </c>
      <c r="E13" s="18">
        <v>70</v>
      </c>
      <c r="F13" s="18">
        <v>28</v>
      </c>
      <c r="G13" s="18"/>
      <c r="H13" s="15"/>
    </row>
    <row r="14" spans="1:8" ht="50.1" customHeight="1" x14ac:dyDescent="0.2">
      <c r="A14" s="15"/>
      <c r="B14" s="16"/>
      <c r="C14" s="16"/>
      <c r="D14" s="17" t="s">
        <v>358</v>
      </c>
      <c r="E14" s="18">
        <v>350</v>
      </c>
      <c r="F14" s="18">
        <v>33</v>
      </c>
      <c r="G14" s="18"/>
      <c r="H14" s="15"/>
    </row>
    <row r="15" spans="1:8" ht="50.1" customHeight="1" x14ac:dyDescent="0.2">
      <c r="A15" s="15"/>
      <c r="B15" s="16"/>
      <c r="C15" s="16"/>
      <c r="D15" s="17" t="s">
        <v>188</v>
      </c>
      <c r="E15" s="18">
        <v>298</v>
      </c>
      <c r="F15" s="18">
        <v>40</v>
      </c>
      <c r="G15" s="18"/>
      <c r="H15" s="15"/>
    </row>
    <row r="16" spans="1:8" ht="50.1" customHeight="1" thickBot="1" x14ac:dyDescent="0.25">
      <c r="A16" s="19"/>
      <c r="B16" s="20"/>
      <c r="C16" s="20"/>
      <c r="D16" s="21" t="s">
        <v>189</v>
      </c>
      <c r="E16" s="22">
        <v>335</v>
      </c>
      <c r="F16" s="22">
        <v>33</v>
      </c>
      <c r="G16" s="22"/>
      <c r="H16" s="19"/>
    </row>
    <row r="17" spans="1:8" ht="50.1" customHeight="1" x14ac:dyDescent="0.2">
      <c r="A17" s="23">
        <v>4</v>
      </c>
      <c r="B17" s="24" t="s">
        <v>14</v>
      </c>
      <c r="C17" s="24" t="s">
        <v>97</v>
      </c>
      <c r="D17" s="25" t="s">
        <v>359</v>
      </c>
      <c r="E17" s="26">
        <v>448</v>
      </c>
      <c r="F17" s="26">
        <v>52</v>
      </c>
      <c r="G17" s="26" t="e">
        <f>VLOOKUP(B17,#REF!,5,FALSE)</f>
        <v>#REF!</v>
      </c>
      <c r="H17" s="23">
        <v>1</v>
      </c>
    </row>
    <row r="18" spans="1:8" ht="50.1" customHeight="1" x14ac:dyDescent="0.2">
      <c r="A18" s="15"/>
      <c r="B18" s="16"/>
      <c r="C18" s="16"/>
      <c r="D18" s="17" t="s">
        <v>360</v>
      </c>
      <c r="E18" s="18">
        <v>92</v>
      </c>
      <c r="F18" s="18">
        <v>40</v>
      </c>
      <c r="G18" s="18"/>
      <c r="H18" s="15"/>
    </row>
    <row r="19" spans="1:8" ht="50.1" customHeight="1" x14ac:dyDescent="0.2">
      <c r="A19" s="15"/>
      <c r="B19" s="16"/>
      <c r="C19" s="16"/>
      <c r="D19" s="17" t="s">
        <v>361</v>
      </c>
      <c r="E19" s="18">
        <v>344</v>
      </c>
      <c r="F19" s="18">
        <v>34</v>
      </c>
      <c r="G19" s="18"/>
      <c r="H19" s="15"/>
    </row>
    <row r="20" spans="1:8" ht="50.1" customHeight="1" x14ac:dyDescent="0.2">
      <c r="A20" s="15"/>
      <c r="B20" s="16"/>
      <c r="C20" s="16"/>
      <c r="D20" s="17" t="s">
        <v>362</v>
      </c>
      <c r="E20" s="18">
        <v>119</v>
      </c>
      <c r="F20" s="18">
        <v>16</v>
      </c>
      <c r="G20" s="18"/>
      <c r="H20" s="15"/>
    </row>
    <row r="21" spans="1:8" ht="50.1" customHeight="1" thickBot="1" x14ac:dyDescent="0.25">
      <c r="A21" s="27"/>
      <c r="B21" s="28"/>
      <c r="C21" s="28"/>
      <c r="D21" s="29" t="s">
        <v>363</v>
      </c>
      <c r="E21" s="30">
        <v>172</v>
      </c>
      <c r="F21" s="30">
        <v>28</v>
      </c>
      <c r="G21" s="30"/>
      <c r="H21" s="27"/>
    </row>
    <row r="22" spans="1:8" ht="50.1" customHeight="1" x14ac:dyDescent="0.2">
      <c r="A22" s="31">
        <v>5</v>
      </c>
      <c r="B22" s="32" t="s">
        <v>71</v>
      </c>
      <c r="C22" s="33" t="s">
        <v>426</v>
      </c>
      <c r="D22" s="13" t="s">
        <v>291</v>
      </c>
      <c r="E22" s="14">
        <v>95</v>
      </c>
      <c r="F22" s="14">
        <v>29</v>
      </c>
      <c r="G22" s="14" t="e">
        <f>VLOOKUP(B22,#REF!,5,FALSE)</f>
        <v>#REF!</v>
      </c>
      <c r="H22" s="31">
        <v>0</v>
      </c>
    </row>
    <row r="23" spans="1:8" ht="50.1" customHeight="1" x14ac:dyDescent="0.2">
      <c r="A23" s="34"/>
      <c r="B23" s="35"/>
      <c r="C23" s="36"/>
      <c r="D23" s="17" t="s">
        <v>435</v>
      </c>
      <c r="E23" s="18">
        <v>55</v>
      </c>
      <c r="F23" s="18">
        <v>39</v>
      </c>
      <c r="G23" s="18"/>
      <c r="H23" s="34"/>
    </row>
    <row r="24" spans="1:8" ht="50.1" customHeight="1" x14ac:dyDescent="0.2">
      <c r="A24" s="34"/>
      <c r="B24" s="35"/>
      <c r="C24" s="36"/>
      <c r="D24" s="17" t="s">
        <v>292</v>
      </c>
      <c r="E24" s="18">
        <v>60</v>
      </c>
      <c r="F24" s="18">
        <v>32</v>
      </c>
      <c r="G24" s="18"/>
      <c r="H24" s="34"/>
    </row>
    <row r="25" spans="1:8" ht="50.1" customHeight="1" x14ac:dyDescent="0.2">
      <c r="A25" s="34"/>
      <c r="B25" s="35"/>
      <c r="C25" s="36"/>
      <c r="D25" s="17" t="s">
        <v>434</v>
      </c>
      <c r="E25" s="18">
        <v>247</v>
      </c>
      <c r="F25" s="18">
        <v>50</v>
      </c>
      <c r="G25" s="18"/>
      <c r="H25" s="34"/>
    </row>
    <row r="26" spans="1:8" ht="50.1" customHeight="1" x14ac:dyDescent="0.2">
      <c r="A26" s="34"/>
      <c r="B26" s="35"/>
      <c r="C26" s="36"/>
      <c r="D26" s="17" t="s">
        <v>314</v>
      </c>
      <c r="E26" s="18">
        <v>84</v>
      </c>
      <c r="F26" s="18">
        <v>52</v>
      </c>
      <c r="G26" s="18"/>
      <c r="H26" s="34"/>
    </row>
    <row r="27" spans="1:8" ht="50.1" customHeight="1" x14ac:dyDescent="0.2">
      <c r="A27" s="34"/>
      <c r="B27" s="35"/>
      <c r="C27" s="36"/>
      <c r="D27" s="17" t="s">
        <v>293</v>
      </c>
      <c r="E27" s="18">
        <v>54</v>
      </c>
      <c r="F27" s="18">
        <v>17</v>
      </c>
      <c r="G27" s="18"/>
      <c r="H27" s="34"/>
    </row>
    <row r="28" spans="1:8" ht="50.1" customHeight="1" thickBot="1" x14ac:dyDescent="0.25">
      <c r="A28" s="37"/>
      <c r="B28" s="38"/>
      <c r="C28" s="39"/>
      <c r="D28" s="21" t="s">
        <v>294</v>
      </c>
      <c r="E28" s="22">
        <v>533</v>
      </c>
      <c r="F28" s="22">
        <v>70</v>
      </c>
      <c r="G28" s="22"/>
      <c r="H28" s="37"/>
    </row>
    <row r="29" spans="1:8" ht="50.1" customHeight="1" x14ac:dyDescent="0.2">
      <c r="A29" s="23">
        <v>6</v>
      </c>
      <c r="B29" s="24" t="s">
        <v>9</v>
      </c>
      <c r="C29" s="24" t="s">
        <v>75</v>
      </c>
      <c r="D29" s="25" t="s">
        <v>135</v>
      </c>
      <c r="E29" s="26">
        <v>261</v>
      </c>
      <c r="F29" s="26">
        <v>30</v>
      </c>
      <c r="G29" s="26" t="e">
        <f>VLOOKUP(B29,#REF!,5,FALSE)</f>
        <v>#REF!</v>
      </c>
      <c r="H29" s="23">
        <v>0</v>
      </c>
    </row>
    <row r="30" spans="1:8" ht="50.1" customHeight="1" x14ac:dyDescent="0.2">
      <c r="A30" s="15"/>
      <c r="B30" s="16"/>
      <c r="C30" s="16"/>
      <c r="D30" s="17" t="s">
        <v>136</v>
      </c>
      <c r="E30" s="18">
        <v>250</v>
      </c>
      <c r="F30" s="18">
        <v>9</v>
      </c>
      <c r="G30" s="18"/>
      <c r="H30" s="15"/>
    </row>
    <row r="31" spans="1:8" ht="50.1" customHeight="1" x14ac:dyDescent="0.2">
      <c r="A31" s="15"/>
      <c r="B31" s="16"/>
      <c r="C31" s="16"/>
      <c r="D31" s="17" t="s">
        <v>137</v>
      </c>
      <c r="E31" s="18">
        <v>50</v>
      </c>
      <c r="F31" s="18">
        <v>15</v>
      </c>
      <c r="G31" s="18"/>
      <c r="H31" s="15"/>
    </row>
    <row r="32" spans="1:8" ht="50.1" customHeight="1" x14ac:dyDescent="0.2">
      <c r="A32" s="15"/>
      <c r="B32" s="16"/>
      <c r="C32" s="16"/>
      <c r="D32" s="17" t="s">
        <v>138</v>
      </c>
      <c r="E32" s="18">
        <v>250</v>
      </c>
      <c r="F32" s="18">
        <v>15</v>
      </c>
      <c r="G32" s="18"/>
      <c r="H32" s="15"/>
    </row>
    <row r="33" spans="1:8" ht="50.1" customHeight="1" x14ac:dyDescent="0.2">
      <c r="A33" s="15"/>
      <c r="B33" s="16"/>
      <c r="C33" s="16"/>
      <c r="D33" s="17" t="s">
        <v>139</v>
      </c>
      <c r="E33" s="18">
        <v>80</v>
      </c>
      <c r="F33" s="18">
        <v>41</v>
      </c>
      <c r="G33" s="18"/>
      <c r="H33" s="15"/>
    </row>
    <row r="34" spans="1:8" ht="50.1" customHeight="1" x14ac:dyDescent="0.2">
      <c r="A34" s="15"/>
      <c r="B34" s="16"/>
      <c r="C34" s="16"/>
      <c r="D34" s="17" t="s">
        <v>140</v>
      </c>
      <c r="E34" s="18">
        <v>587</v>
      </c>
      <c r="F34" s="18">
        <v>42</v>
      </c>
      <c r="G34" s="18"/>
      <c r="H34" s="15"/>
    </row>
    <row r="35" spans="1:8" ht="50.1" customHeight="1" thickBot="1" x14ac:dyDescent="0.25">
      <c r="A35" s="27"/>
      <c r="B35" s="28"/>
      <c r="C35" s="28"/>
      <c r="D35" s="29" t="s">
        <v>141</v>
      </c>
      <c r="E35" s="30">
        <v>871</v>
      </c>
      <c r="F35" s="30">
        <v>73</v>
      </c>
      <c r="G35" s="30"/>
      <c r="H35" s="27"/>
    </row>
    <row r="36" spans="1:8" ht="50.1" customHeight="1" x14ac:dyDescent="0.2">
      <c r="A36" s="11">
        <v>7</v>
      </c>
      <c r="B36" s="12" t="s">
        <v>70</v>
      </c>
      <c r="C36" s="40" t="s">
        <v>407</v>
      </c>
      <c r="D36" s="13" t="s">
        <v>315</v>
      </c>
      <c r="E36" s="14">
        <v>402</v>
      </c>
      <c r="F36" s="14">
        <v>55</v>
      </c>
      <c r="G36" s="14" t="e">
        <f>VLOOKUP(B36,#REF!,5,FALSE)</f>
        <v>#REF!</v>
      </c>
      <c r="H36" s="11">
        <v>1</v>
      </c>
    </row>
    <row r="37" spans="1:8" ht="50.1" customHeight="1" x14ac:dyDescent="0.2">
      <c r="A37" s="15"/>
      <c r="B37" s="16"/>
      <c r="C37" s="41"/>
      <c r="D37" s="17" t="s">
        <v>316</v>
      </c>
      <c r="E37" s="18">
        <v>132</v>
      </c>
      <c r="F37" s="18">
        <v>16</v>
      </c>
      <c r="G37" s="18"/>
      <c r="H37" s="15"/>
    </row>
    <row r="38" spans="1:8" ht="50.1" customHeight="1" x14ac:dyDescent="0.2">
      <c r="A38" s="15"/>
      <c r="B38" s="16"/>
      <c r="C38" s="41"/>
      <c r="D38" s="17" t="s">
        <v>317</v>
      </c>
      <c r="E38" s="18">
        <v>119</v>
      </c>
      <c r="F38" s="18">
        <v>22</v>
      </c>
      <c r="G38" s="18"/>
      <c r="H38" s="15"/>
    </row>
    <row r="39" spans="1:8" ht="50.1" customHeight="1" x14ac:dyDescent="0.2">
      <c r="A39" s="15"/>
      <c r="B39" s="16"/>
      <c r="C39" s="41"/>
      <c r="D39" s="17" t="s">
        <v>318</v>
      </c>
      <c r="E39" s="18">
        <v>112</v>
      </c>
      <c r="F39" s="18">
        <v>14</v>
      </c>
      <c r="G39" s="18"/>
      <c r="H39" s="15"/>
    </row>
    <row r="40" spans="1:8" ht="50.1" customHeight="1" thickBot="1" x14ac:dyDescent="0.25">
      <c r="A40" s="19"/>
      <c r="B40" s="20"/>
      <c r="C40" s="42"/>
      <c r="D40" s="21" t="s">
        <v>319</v>
      </c>
      <c r="E40" s="22">
        <v>117</v>
      </c>
      <c r="F40" s="22">
        <v>7</v>
      </c>
      <c r="G40" s="22"/>
      <c r="H40" s="19"/>
    </row>
    <row r="41" spans="1:8" ht="50.1" customHeight="1" x14ac:dyDescent="0.2">
      <c r="A41" s="23">
        <v>8</v>
      </c>
      <c r="B41" s="24" t="s">
        <v>19</v>
      </c>
      <c r="C41" s="24" t="s">
        <v>295</v>
      </c>
      <c r="D41" s="25" t="s">
        <v>160</v>
      </c>
      <c r="E41" s="26">
        <v>408</v>
      </c>
      <c r="F41" s="26">
        <v>46</v>
      </c>
      <c r="G41" s="26" t="e">
        <f>VLOOKUP(B41,#REF!,5,FALSE)</f>
        <v>#REF!</v>
      </c>
      <c r="H41" s="23">
        <v>1</v>
      </c>
    </row>
    <row r="42" spans="1:8" ht="50.1" customHeight="1" x14ac:dyDescent="0.2">
      <c r="A42" s="15"/>
      <c r="B42" s="16"/>
      <c r="C42" s="16"/>
      <c r="D42" s="17" t="s">
        <v>330</v>
      </c>
      <c r="E42" s="18">
        <v>42</v>
      </c>
      <c r="F42" s="18">
        <v>10</v>
      </c>
      <c r="G42" s="18"/>
      <c r="H42" s="15"/>
    </row>
    <row r="43" spans="1:8" ht="50.1" customHeight="1" x14ac:dyDescent="0.2">
      <c r="A43" s="15"/>
      <c r="B43" s="16"/>
      <c r="C43" s="16"/>
      <c r="D43" s="17" t="s">
        <v>331</v>
      </c>
      <c r="E43" s="18">
        <v>119</v>
      </c>
      <c r="F43" s="18">
        <v>13</v>
      </c>
      <c r="G43" s="18"/>
      <c r="H43" s="15"/>
    </row>
    <row r="44" spans="1:8" ht="50.1" customHeight="1" x14ac:dyDescent="0.2">
      <c r="A44" s="15"/>
      <c r="B44" s="16"/>
      <c r="C44" s="16"/>
      <c r="D44" s="17" t="s">
        <v>332</v>
      </c>
      <c r="E44" s="18">
        <v>56</v>
      </c>
      <c r="F44" s="18">
        <v>11</v>
      </c>
      <c r="G44" s="18"/>
      <c r="H44" s="15"/>
    </row>
    <row r="45" spans="1:8" ht="50.1" customHeight="1" thickBot="1" x14ac:dyDescent="0.25">
      <c r="A45" s="27"/>
      <c r="B45" s="28"/>
      <c r="C45" s="28"/>
      <c r="D45" s="29" t="s">
        <v>333</v>
      </c>
      <c r="E45" s="30">
        <v>229</v>
      </c>
      <c r="F45" s="30">
        <v>30</v>
      </c>
      <c r="G45" s="30"/>
      <c r="H45" s="27"/>
    </row>
    <row r="46" spans="1:8" ht="50.1" customHeight="1" x14ac:dyDescent="0.2">
      <c r="A46" s="11">
        <v>9</v>
      </c>
      <c r="B46" s="12" t="s">
        <v>60</v>
      </c>
      <c r="C46" s="12" t="s">
        <v>93</v>
      </c>
      <c r="D46" s="13" t="s">
        <v>275</v>
      </c>
      <c r="E46" s="14">
        <v>300</v>
      </c>
      <c r="F46" s="14">
        <v>42</v>
      </c>
      <c r="G46" s="14" t="e">
        <f>VLOOKUP(B46,#REF!,5,FALSE)</f>
        <v>#REF!</v>
      </c>
      <c r="H46" s="11">
        <v>1</v>
      </c>
    </row>
    <row r="47" spans="1:8" ht="50.1" customHeight="1" x14ac:dyDescent="0.2">
      <c r="A47" s="15"/>
      <c r="B47" s="16"/>
      <c r="C47" s="16"/>
      <c r="D47" s="17" t="s">
        <v>276</v>
      </c>
      <c r="E47" s="18">
        <v>96</v>
      </c>
      <c r="F47" s="18">
        <v>13</v>
      </c>
      <c r="G47" s="18"/>
      <c r="H47" s="15"/>
    </row>
    <row r="48" spans="1:8" ht="50.1" customHeight="1" x14ac:dyDescent="0.2">
      <c r="A48" s="15"/>
      <c r="B48" s="16"/>
      <c r="C48" s="16"/>
      <c r="D48" s="17" t="s">
        <v>277</v>
      </c>
      <c r="E48" s="18">
        <v>199</v>
      </c>
      <c r="F48" s="18">
        <v>27</v>
      </c>
      <c r="G48" s="18"/>
      <c r="H48" s="15"/>
    </row>
    <row r="49" spans="1:8" ht="50.1" customHeight="1" x14ac:dyDescent="0.2">
      <c r="A49" s="15"/>
      <c r="B49" s="16"/>
      <c r="C49" s="16"/>
      <c r="D49" s="17" t="s">
        <v>278</v>
      </c>
      <c r="E49" s="18">
        <v>120</v>
      </c>
      <c r="F49" s="18">
        <v>22</v>
      </c>
      <c r="G49" s="18"/>
      <c r="H49" s="15"/>
    </row>
    <row r="50" spans="1:8" ht="50.1" customHeight="1" thickBot="1" x14ac:dyDescent="0.25">
      <c r="A50" s="19"/>
      <c r="B50" s="20"/>
      <c r="C50" s="20"/>
      <c r="D50" s="21" t="s">
        <v>279</v>
      </c>
      <c r="E50" s="22">
        <v>81</v>
      </c>
      <c r="F50" s="22">
        <v>19</v>
      </c>
      <c r="G50" s="22"/>
      <c r="H50" s="19"/>
    </row>
    <row r="51" spans="1:8" ht="50.1" customHeight="1" thickBot="1" x14ac:dyDescent="0.25">
      <c r="A51" s="43">
        <v>10</v>
      </c>
      <c r="B51" s="44" t="s">
        <v>50</v>
      </c>
      <c r="C51" s="44" t="s">
        <v>101</v>
      </c>
      <c r="D51" s="45" t="s">
        <v>242</v>
      </c>
      <c r="E51" s="43">
        <v>150</v>
      </c>
      <c r="F51" s="43">
        <v>18</v>
      </c>
      <c r="G51" s="43" t="e">
        <f>VLOOKUP(B51,#REF!,5,FALSE)</f>
        <v>#REF!</v>
      </c>
      <c r="H51" s="46">
        <v>0</v>
      </c>
    </row>
    <row r="52" spans="1:8" ht="50.1" customHeight="1" x14ac:dyDescent="0.2">
      <c r="A52" s="11">
        <v>11</v>
      </c>
      <c r="B52" s="12" t="s">
        <v>42</v>
      </c>
      <c r="C52" s="12" t="s">
        <v>296</v>
      </c>
      <c r="D52" s="13" t="s">
        <v>229</v>
      </c>
      <c r="E52" s="14">
        <v>428</v>
      </c>
      <c r="F52" s="14">
        <v>49</v>
      </c>
      <c r="G52" s="14" t="e">
        <f>VLOOKUP(B52,#REF!,5,FALSE)</f>
        <v>#REF!</v>
      </c>
      <c r="H52" s="11">
        <v>1</v>
      </c>
    </row>
    <row r="53" spans="1:8" ht="50.1" customHeight="1" x14ac:dyDescent="0.2">
      <c r="A53" s="15"/>
      <c r="B53" s="16"/>
      <c r="C53" s="16"/>
      <c r="D53" s="17" t="s">
        <v>230</v>
      </c>
      <c r="E53" s="18">
        <v>82</v>
      </c>
      <c r="F53" s="18">
        <v>15</v>
      </c>
      <c r="G53" s="18"/>
      <c r="H53" s="15"/>
    </row>
    <row r="54" spans="1:8" ht="50.1" customHeight="1" thickBot="1" x14ac:dyDescent="0.25">
      <c r="A54" s="19"/>
      <c r="B54" s="20"/>
      <c r="C54" s="20"/>
      <c r="D54" s="21" t="s">
        <v>231</v>
      </c>
      <c r="E54" s="22">
        <v>194</v>
      </c>
      <c r="F54" s="22">
        <v>24</v>
      </c>
      <c r="G54" s="22"/>
      <c r="H54" s="19"/>
    </row>
    <row r="55" spans="1:8" ht="50.1" customHeight="1" x14ac:dyDescent="0.2">
      <c r="A55" s="23">
        <v>12</v>
      </c>
      <c r="B55" s="24" t="s">
        <v>64</v>
      </c>
      <c r="C55" s="24" t="s">
        <v>95</v>
      </c>
      <c r="D55" s="25" t="s">
        <v>366</v>
      </c>
      <c r="E55" s="26">
        <v>130</v>
      </c>
      <c r="F55" s="26">
        <v>15</v>
      </c>
      <c r="G55" s="26" t="e">
        <f>VLOOKUP(B55,#REF!,5,FALSE)</f>
        <v>#REF!</v>
      </c>
      <c r="H55" s="23">
        <v>1</v>
      </c>
    </row>
    <row r="56" spans="1:8" ht="50.1" customHeight="1" thickBot="1" x14ac:dyDescent="0.25">
      <c r="A56" s="27"/>
      <c r="B56" s="28"/>
      <c r="C56" s="28"/>
      <c r="D56" s="29" t="s">
        <v>364</v>
      </c>
      <c r="E56" s="30">
        <v>140</v>
      </c>
      <c r="F56" s="30">
        <v>15</v>
      </c>
      <c r="G56" s="30"/>
      <c r="H56" s="27"/>
    </row>
    <row r="57" spans="1:8" ht="50.1" customHeight="1" x14ac:dyDescent="0.2">
      <c r="A57" s="11">
        <v>13</v>
      </c>
      <c r="B57" s="12" t="s">
        <v>44</v>
      </c>
      <c r="C57" s="12" t="s">
        <v>429</v>
      </c>
      <c r="D57" s="13" t="s">
        <v>365</v>
      </c>
      <c r="E57" s="14">
        <v>132</v>
      </c>
      <c r="F57" s="14">
        <v>7</v>
      </c>
      <c r="G57" s="14" t="e">
        <f>VLOOKUP(B57,#REF!,5,FALSE)</f>
        <v>#REF!</v>
      </c>
      <c r="H57" s="11">
        <v>0</v>
      </c>
    </row>
    <row r="58" spans="1:8" ht="50.1" customHeight="1" x14ac:dyDescent="0.2">
      <c r="A58" s="15"/>
      <c r="B58" s="16"/>
      <c r="C58" s="16"/>
      <c r="D58" s="17" t="s">
        <v>233</v>
      </c>
      <c r="E58" s="18">
        <v>97</v>
      </c>
      <c r="F58" s="18">
        <v>12</v>
      </c>
      <c r="G58" s="18"/>
      <c r="H58" s="15"/>
    </row>
    <row r="59" spans="1:8" ht="50.1" customHeight="1" thickBot="1" x14ac:dyDescent="0.25">
      <c r="A59" s="19"/>
      <c r="B59" s="20"/>
      <c r="C59" s="20"/>
      <c r="D59" s="21" t="s">
        <v>367</v>
      </c>
      <c r="E59" s="22">
        <v>361</v>
      </c>
      <c r="F59" s="22">
        <v>35</v>
      </c>
      <c r="G59" s="22"/>
      <c r="H59" s="19"/>
    </row>
    <row r="60" spans="1:8" ht="50.1" customHeight="1" x14ac:dyDescent="0.2">
      <c r="A60" s="23">
        <v>14</v>
      </c>
      <c r="B60" s="24" t="s">
        <v>63</v>
      </c>
      <c r="C60" s="47" t="s">
        <v>408</v>
      </c>
      <c r="D60" s="25" t="s">
        <v>368</v>
      </c>
      <c r="E60" s="26">
        <v>350</v>
      </c>
      <c r="F60" s="26">
        <v>35</v>
      </c>
      <c r="G60" s="26" t="e">
        <f>VLOOKUP(B60,#REF!,5,FALSE)</f>
        <v>#REF!</v>
      </c>
      <c r="H60" s="23">
        <v>1</v>
      </c>
    </row>
    <row r="61" spans="1:8" ht="50.1" customHeight="1" x14ac:dyDescent="0.2">
      <c r="A61" s="15"/>
      <c r="B61" s="16"/>
      <c r="C61" s="41"/>
      <c r="D61" s="17" t="s">
        <v>369</v>
      </c>
      <c r="E61" s="18">
        <v>70</v>
      </c>
      <c r="F61" s="18">
        <v>5</v>
      </c>
      <c r="G61" s="18"/>
      <c r="H61" s="15"/>
    </row>
    <row r="62" spans="1:8" ht="50.1" customHeight="1" x14ac:dyDescent="0.2">
      <c r="A62" s="15"/>
      <c r="B62" s="16"/>
      <c r="C62" s="41"/>
      <c r="D62" s="17" t="s">
        <v>370</v>
      </c>
      <c r="E62" s="18">
        <v>80</v>
      </c>
      <c r="F62" s="18">
        <v>8</v>
      </c>
      <c r="G62" s="18"/>
      <c r="H62" s="15"/>
    </row>
    <row r="63" spans="1:8" ht="50.1" customHeight="1" thickBot="1" x14ac:dyDescent="0.25">
      <c r="A63" s="27"/>
      <c r="B63" s="28"/>
      <c r="C63" s="48"/>
      <c r="D63" s="29" t="s">
        <v>371</v>
      </c>
      <c r="E63" s="30">
        <v>250</v>
      </c>
      <c r="F63" s="30">
        <v>23</v>
      </c>
      <c r="G63" s="30"/>
      <c r="H63" s="27"/>
    </row>
    <row r="64" spans="1:8" ht="50.1" customHeight="1" x14ac:dyDescent="0.2">
      <c r="A64" s="11">
        <v>15</v>
      </c>
      <c r="B64" s="12" t="s">
        <v>5</v>
      </c>
      <c r="C64" s="40" t="s">
        <v>409</v>
      </c>
      <c r="D64" s="13" t="s">
        <v>120</v>
      </c>
      <c r="E64" s="14">
        <v>82</v>
      </c>
      <c r="F64" s="14">
        <v>19</v>
      </c>
      <c r="G64" s="14" t="e">
        <f>VLOOKUP(B64,#REF!,5,FALSE)</f>
        <v>#REF!</v>
      </c>
      <c r="H64" s="11">
        <v>1</v>
      </c>
    </row>
    <row r="65" spans="1:8" ht="50.1" customHeight="1" x14ac:dyDescent="0.2">
      <c r="A65" s="15"/>
      <c r="B65" s="16"/>
      <c r="C65" s="41"/>
      <c r="D65" s="17" t="s">
        <v>372</v>
      </c>
      <c r="E65" s="18">
        <v>143</v>
      </c>
      <c r="F65" s="18">
        <v>31</v>
      </c>
      <c r="G65" s="18"/>
      <c r="H65" s="15"/>
    </row>
    <row r="66" spans="1:8" ht="50.1" customHeight="1" x14ac:dyDescent="0.2">
      <c r="A66" s="15"/>
      <c r="B66" s="16"/>
      <c r="C66" s="41"/>
      <c r="D66" s="17" t="s">
        <v>373</v>
      </c>
      <c r="E66" s="18">
        <v>147</v>
      </c>
      <c r="F66" s="18">
        <v>23</v>
      </c>
      <c r="G66" s="18"/>
      <c r="H66" s="15"/>
    </row>
    <row r="67" spans="1:8" ht="50.1" customHeight="1" x14ac:dyDescent="0.2">
      <c r="A67" s="15"/>
      <c r="B67" s="16"/>
      <c r="C67" s="41"/>
      <c r="D67" s="17" t="s">
        <v>374</v>
      </c>
      <c r="E67" s="18">
        <v>250</v>
      </c>
      <c r="F67" s="18">
        <v>30</v>
      </c>
      <c r="G67" s="18"/>
      <c r="H67" s="15"/>
    </row>
    <row r="68" spans="1:8" ht="50.1" customHeight="1" x14ac:dyDescent="0.2">
      <c r="A68" s="15"/>
      <c r="B68" s="16"/>
      <c r="C68" s="41"/>
      <c r="D68" s="17" t="s">
        <v>375</v>
      </c>
      <c r="E68" s="18">
        <v>147</v>
      </c>
      <c r="F68" s="18">
        <v>24</v>
      </c>
      <c r="G68" s="18"/>
      <c r="H68" s="15"/>
    </row>
    <row r="69" spans="1:8" ht="50.1" customHeight="1" x14ac:dyDescent="0.2">
      <c r="A69" s="15"/>
      <c r="B69" s="16"/>
      <c r="C69" s="41"/>
      <c r="D69" s="17" t="s">
        <v>121</v>
      </c>
      <c r="E69" s="18">
        <v>173</v>
      </c>
      <c r="F69" s="18">
        <v>25</v>
      </c>
      <c r="G69" s="18"/>
      <c r="H69" s="15"/>
    </row>
    <row r="70" spans="1:8" ht="50.1" customHeight="1" x14ac:dyDescent="0.2">
      <c r="A70" s="15"/>
      <c r="B70" s="16"/>
      <c r="C70" s="41"/>
      <c r="D70" s="17" t="s">
        <v>376</v>
      </c>
      <c r="E70" s="18">
        <v>69</v>
      </c>
      <c r="F70" s="18">
        <v>18</v>
      </c>
      <c r="G70" s="18"/>
      <c r="H70" s="15"/>
    </row>
    <row r="71" spans="1:8" ht="50.1" customHeight="1" thickBot="1" x14ac:dyDescent="0.25">
      <c r="A71" s="19"/>
      <c r="B71" s="20"/>
      <c r="C71" s="42"/>
      <c r="D71" s="21" t="s">
        <v>377</v>
      </c>
      <c r="E71" s="22">
        <v>94</v>
      </c>
      <c r="F71" s="22">
        <v>20</v>
      </c>
      <c r="G71" s="22"/>
      <c r="H71" s="19"/>
    </row>
    <row r="72" spans="1:8" ht="50.1" customHeight="1" x14ac:dyDescent="0.2">
      <c r="A72" s="23">
        <v>16</v>
      </c>
      <c r="B72" s="24" t="s">
        <v>10</v>
      </c>
      <c r="C72" s="24" t="s">
        <v>427</v>
      </c>
      <c r="D72" s="25" t="s">
        <v>432</v>
      </c>
      <c r="E72" s="26">
        <v>600</v>
      </c>
      <c r="F72" s="26">
        <v>61</v>
      </c>
      <c r="G72" s="26" t="e">
        <f>VLOOKUP(B72,#REF!,5,FALSE)</f>
        <v>#REF!</v>
      </c>
      <c r="H72" s="23">
        <v>1</v>
      </c>
    </row>
    <row r="73" spans="1:8" ht="50.1" customHeight="1" x14ac:dyDescent="0.2">
      <c r="A73" s="15"/>
      <c r="B73" s="16"/>
      <c r="C73" s="16"/>
      <c r="D73" s="17" t="s">
        <v>142</v>
      </c>
      <c r="E73" s="18">
        <v>110</v>
      </c>
      <c r="F73" s="18">
        <v>13</v>
      </c>
      <c r="G73" s="18"/>
      <c r="H73" s="15"/>
    </row>
    <row r="74" spans="1:8" ht="50.1" customHeight="1" thickBot="1" x14ac:dyDescent="0.25">
      <c r="A74" s="27"/>
      <c r="B74" s="28"/>
      <c r="C74" s="28"/>
      <c r="D74" s="29" t="s">
        <v>143</v>
      </c>
      <c r="E74" s="30">
        <v>130</v>
      </c>
      <c r="F74" s="30">
        <v>16</v>
      </c>
      <c r="G74" s="30"/>
      <c r="H74" s="27"/>
    </row>
    <row r="75" spans="1:8" ht="50.1" customHeight="1" x14ac:dyDescent="0.2">
      <c r="A75" s="11">
        <v>17</v>
      </c>
      <c r="B75" s="12" t="s">
        <v>11</v>
      </c>
      <c r="C75" s="12" t="s">
        <v>76</v>
      </c>
      <c r="D75" s="13" t="s">
        <v>144</v>
      </c>
      <c r="E75" s="14">
        <v>82</v>
      </c>
      <c r="F75" s="14">
        <v>20</v>
      </c>
      <c r="G75" s="14" t="e">
        <f>VLOOKUP(B75,#REF!,5,FALSE)</f>
        <v>#REF!</v>
      </c>
      <c r="H75" s="11">
        <v>0</v>
      </c>
    </row>
    <row r="76" spans="1:8" ht="50.1" customHeight="1" thickBot="1" x14ac:dyDescent="0.25">
      <c r="A76" s="19"/>
      <c r="B76" s="20"/>
      <c r="C76" s="20"/>
      <c r="D76" s="21" t="s">
        <v>145</v>
      </c>
      <c r="E76" s="22">
        <v>336</v>
      </c>
      <c r="F76" s="22">
        <v>34</v>
      </c>
      <c r="G76" s="22"/>
      <c r="H76" s="19"/>
    </row>
    <row r="77" spans="1:8" ht="50.1" customHeight="1" x14ac:dyDescent="0.2">
      <c r="A77" s="23">
        <v>18</v>
      </c>
      <c r="B77" s="24" t="s">
        <v>53</v>
      </c>
      <c r="C77" s="47" t="s">
        <v>410</v>
      </c>
      <c r="D77" s="25" t="s">
        <v>250</v>
      </c>
      <c r="E77" s="26">
        <v>410</v>
      </c>
      <c r="F77" s="26">
        <v>47</v>
      </c>
      <c r="G77" s="26" t="e">
        <f>VLOOKUP(B77,#REF!,5,FALSE)</f>
        <v>#REF!</v>
      </c>
      <c r="H77" s="23">
        <v>1</v>
      </c>
    </row>
    <row r="78" spans="1:8" ht="50.1" customHeight="1" x14ac:dyDescent="0.2">
      <c r="A78" s="15"/>
      <c r="B78" s="16"/>
      <c r="C78" s="41"/>
      <c r="D78" s="17" t="s">
        <v>378</v>
      </c>
      <c r="E78" s="18">
        <v>400</v>
      </c>
      <c r="F78" s="18">
        <v>45</v>
      </c>
      <c r="G78" s="18"/>
      <c r="H78" s="15"/>
    </row>
    <row r="79" spans="1:8" ht="50.1" customHeight="1" x14ac:dyDescent="0.2">
      <c r="A79" s="15"/>
      <c r="B79" s="16"/>
      <c r="C79" s="41"/>
      <c r="D79" s="17" t="s">
        <v>379</v>
      </c>
      <c r="E79" s="18">
        <v>50</v>
      </c>
      <c r="F79" s="18">
        <v>10</v>
      </c>
      <c r="G79" s="18"/>
      <c r="H79" s="15"/>
    </row>
    <row r="80" spans="1:8" ht="50.1" customHeight="1" x14ac:dyDescent="0.2">
      <c r="A80" s="15"/>
      <c r="B80" s="16"/>
      <c r="C80" s="41"/>
      <c r="D80" s="17" t="s">
        <v>251</v>
      </c>
      <c r="E80" s="18">
        <v>52</v>
      </c>
      <c r="F80" s="18">
        <v>9</v>
      </c>
      <c r="G80" s="18"/>
      <c r="H80" s="15"/>
    </row>
    <row r="81" spans="1:8" ht="50.1" customHeight="1" thickBot="1" x14ac:dyDescent="0.25">
      <c r="A81" s="27"/>
      <c r="B81" s="28"/>
      <c r="C81" s="48"/>
      <c r="D81" s="29" t="s">
        <v>252</v>
      </c>
      <c r="E81" s="30">
        <v>66</v>
      </c>
      <c r="F81" s="30">
        <v>15</v>
      </c>
      <c r="G81" s="30"/>
      <c r="H81" s="27"/>
    </row>
    <row r="82" spans="1:8" ht="50.1" customHeight="1" thickBot="1" x14ac:dyDescent="0.25">
      <c r="A82" s="49">
        <v>19</v>
      </c>
      <c r="B82" s="50" t="s">
        <v>43</v>
      </c>
      <c r="C82" s="50" t="s">
        <v>411</v>
      </c>
      <c r="D82" s="51" t="s">
        <v>232</v>
      </c>
      <c r="E82" s="49">
        <v>216</v>
      </c>
      <c r="F82" s="49">
        <v>30</v>
      </c>
      <c r="G82" s="49" t="e">
        <f>VLOOKUP(B82,#REF!,5,FALSE)</f>
        <v>#REF!</v>
      </c>
      <c r="H82" s="52">
        <v>0</v>
      </c>
    </row>
    <row r="83" spans="1:8" ht="50.1" customHeight="1" x14ac:dyDescent="0.2">
      <c r="A83" s="23">
        <v>20</v>
      </c>
      <c r="B83" s="24" t="s">
        <v>2</v>
      </c>
      <c r="C83" s="47" t="s">
        <v>428</v>
      </c>
      <c r="D83" s="25" t="s">
        <v>108</v>
      </c>
      <c r="E83" s="26">
        <v>374</v>
      </c>
      <c r="F83" s="26">
        <v>42</v>
      </c>
      <c r="G83" s="26" t="e">
        <f>VLOOKUP(B83,#REF!,5,FALSE)</f>
        <v>#REF!</v>
      </c>
      <c r="H83" s="23">
        <v>1</v>
      </c>
    </row>
    <row r="84" spans="1:8" ht="50.1" customHeight="1" x14ac:dyDescent="0.2">
      <c r="A84" s="15"/>
      <c r="B84" s="16"/>
      <c r="C84" s="41"/>
      <c r="D84" s="17" t="s">
        <v>109</v>
      </c>
      <c r="E84" s="18">
        <v>115</v>
      </c>
      <c r="F84" s="18">
        <v>17</v>
      </c>
      <c r="G84" s="18"/>
      <c r="H84" s="15"/>
    </row>
    <row r="85" spans="1:8" ht="50.1" customHeight="1" x14ac:dyDescent="0.2">
      <c r="A85" s="15"/>
      <c r="B85" s="16"/>
      <c r="C85" s="41"/>
      <c r="D85" s="17" t="s">
        <v>110</v>
      </c>
      <c r="E85" s="18">
        <v>153</v>
      </c>
      <c r="F85" s="18">
        <v>22</v>
      </c>
      <c r="G85" s="18"/>
      <c r="H85" s="15"/>
    </row>
    <row r="86" spans="1:8" ht="50.1" customHeight="1" x14ac:dyDescent="0.2">
      <c r="A86" s="15"/>
      <c r="B86" s="16"/>
      <c r="C86" s="41"/>
      <c r="D86" s="17" t="s">
        <v>111</v>
      </c>
      <c r="E86" s="18">
        <v>50</v>
      </c>
      <c r="F86" s="18">
        <v>4</v>
      </c>
      <c r="G86" s="18"/>
      <c r="H86" s="15"/>
    </row>
    <row r="87" spans="1:8" ht="50.1" customHeight="1" x14ac:dyDescent="0.2">
      <c r="A87" s="15"/>
      <c r="B87" s="16"/>
      <c r="C87" s="41"/>
      <c r="D87" s="17" t="s">
        <v>112</v>
      </c>
      <c r="E87" s="18">
        <v>95</v>
      </c>
      <c r="F87" s="18">
        <v>16</v>
      </c>
      <c r="G87" s="18"/>
      <c r="H87" s="15"/>
    </row>
    <row r="88" spans="1:8" ht="50.1" customHeight="1" x14ac:dyDescent="0.2">
      <c r="A88" s="15"/>
      <c r="B88" s="16"/>
      <c r="C88" s="41"/>
      <c r="D88" s="17" t="s">
        <v>335</v>
      </c>
      <c r="E88" s="18">
        <v>270</v>
      </c>
      <c r="F88" s="18">
        <v>27</v>
      </c>
      <c r="G88" s="18"/>
      <c r="H88" s="15"/>
    </row>
    <row r="89" spans="1:8" ht="50.1" customHeight="1" thickBot="1" x14ac:dyDescent="0.25">
      <c r="A89" s="27"/>
      <c r="B89" s="28"/>
      <c r="C89" s="48"/>
      <c r="D89" s="29" t="s">
        <v>334</v>
      </c>
      <c r="E89" s="30">
        <v>433</v>
      </c>
      <c r="F89" s="30">
        <v>38</v>
      </c>
      <c r="G89" s="30"/>
      <c r="H89" s="27"/>
    </row>
    <row r="90" spans="1:8" ht="50.1" customHeight="1" x14ac:dyDescent="0.2">
      <c r="A90" s="11">
        <v>21</v>
      </c>
      <c r="B90" s="12" t="s">
        <v>32</v>
      </c>
      <c r="C90" s="12" t="s">
        <v>84</v>
      </c>
      <c r="D90" s="13" t="s">
        <v>197</v>
      </c>
      <c r="E90" s="14">
        <v>526</v>
      </c>
      <c r="F90" s="14">
        <v>63</v>
      </c>
      <c r="G90" s="14" t="e">
        <f>VLOOKUP(B90,#REF!,5,FALSE)</f>
        <v>#REF!</v>
      </c>
      <c r="H90" s="11">
        <v>1</v>
      </c>
    </row>
    <row r="91" spans="1:8" ht="50.1" customHeight="1" x14ac:dyDescent="0.2">
      <c r="A91" s="15"/>
      <c r="B91" s="16"/>
      <c r="C91" s="16"/>
      <c r="D91" s="17" t="s">
        <v>380</v>
      </c>
      <c r="E91" s="18">
        <v>198</v>
      </c>
      <c r="F91" s="18">
        <v>28</v>
      </c>
      <c r="G91" s="18"/>
      <c r="H91" s="15"/>
    </row>
    <row r="92" spans="1:8" ht="50.1" customHeight="1" thickBot="1" x14ac:dyDescent="0.25">
      <c r="A92" s="19"/>
      <c r="B92" s="20"/>
      <c r="C92" s="20"/>
      <c r="D92" s="21" t="s">
        <v>198</v>
      </c>
      <c r="E92" s="22">
        <v>153</v>
      </c>
      <c r="F92" s="22">
        <v>27</v>
      </c>
      <c r="G92" s="22"/>
      <c r="H92" s="19"/>
    </row>
    <row r="93" spans="1:8" ht="50.1" customHeight="1" x14ac:dyDescent="0.2">
      <c r="A93" s="23">
        <v>22</v>
      </c>
      <c r="B93" s="24" t="s">
        <v>4</v>
      </c>
      <c r="C93" s="47" t="s">
        <v>412</v>
      </c>
      <c r="D93" s="25" t="s">
        <v>118</v>
      </c>
      <c r="E93" s="26">
        <v>240</v>
      </c>
      <c r="F93" s="26">
        <v>32</v>
      </c>
      <c r="G93" s="26" t="e">
        <f>VLOOKUP(B93,#REF!,5,FALSE)</f>
        <v>#REF!</v>
      </c>
      <c r="H93" s="23">
        <v>1</v>
      </c>
    </row>
    <row r="94" spans="1:8" ht="50.1" customHeight="1" thickBot="1" x14ac:dyDescent="0.25">
      <c r="A94" s="27"/>
      <c r="B94" s="28"/>
      <c r="C94" s="48"/>
      <c r="D94" s="29" t="s">
        <v>119</v>
      </c>
      <c r="E94" s="30">
        <v>88</v>
      </c>
      <c r="F94" s="30">
        <v>21</v>
      </c>
      <c r="G94" s="30"/>
      <c r="H94" s="27"/>
    </row>
    <row r="95" spans="1:8" ht="50.1" customHeight="1" x14ac:dyDescent="0.2">
      <c r="A95" s="11">
        <v>23</v>
      </c>
      <c r="B95" s="12" t="s">
        <v>45</v>
      </c>
      <c r="C95" s="12" t="s">
        <v>102</v>
      </c>
      <c r="D95" s="13" t="s">
        <v>321</v>
      </c>
      <c r="E95" s="14">
        <v>222</v>
      </c>
      <c r="F95" s="14">
        <v>32</v>
      </c>
      <c r="G95" s="14" t="e">
        <f>VLOOKUP(B95,#REF!,5,FALSE)</f>
        <v>#REF!</v>
      </c>
      <c r="H95" s="11">
        <v>0</v>
      </c>
    </row>
    <row r="96" spans="1:8" ht="50.1" customHeight="1" x14ac:dyDescent="0.2">
      <c r="A96" s="15"/>
      <c r="B96" s="16"/>
      <c r="C96" s="16"/>
      <c r="D96" s="17" t="s">
        <v>322</v>
      </c>
      <c r="E96" s="18">
        <v>70</v>
      </c>
      <c r="F96" s="18">
        <v>5</v>
      </c>
      <c r="G96" s="18"/>
      <c r="H96" s="15"/>
    </row>
    <row r="97" spans="1:8" ht="50.1" customHeight="1" x14ac:dyDescent="0.2">
      <c r="A97" s="15"/>
      <c r="B97" s="16"/>
      <c r="C97" s="16"/>
      <c r="D97" s="17" t="s">
        <v>323</v>
      </c>
      <c r="E97" s="18">
        <v>80</v>
      </c>
      <c r="F97" s="18">
        <v>15</v>
      </c>
      <c r="G97" s="18"/>
      <c r="H97" s="15"/>
    </row>
    <row r="98" spans="1:8" ht="50.1" customHeight="1" thickBot="1" x14ac:dyDescent="0.25">
      <c r="A98" s="19"/>
      <c r="B98" s="20"/>
      <c r="C98" s="20"/>
      <c r="D98" s="21" t="s">
        <v>324</v>
      </c>
      <c r="E98" s="22">
        <v>83</v>
      </c>
      <c r="F98" s="22">
        <v>14</v>
      </c>
      <c r="G98" s="22"/>
      <c r="H98" s="19"/>
    </row>
    <row r="99" spans="1:8" ht="50.1" customHeight="1" x14ac:dyDescent="0.2">
      <c r="A99" s="23">
        <v>24</v>
      </c>
      <c r="B99" s="24" t="s">
        <v>8</v>
      </c>
      <c r="C99" s="47" t="s">
        <v>413</v>
      </c>
      <c r="D99" s="25" t="s">
        <v>130</v>
      </c>
      <c r="E99" s="26">
        <v>452</v>
      </c>
      <c r="F99" s="26">
        <v>47</v>
      </c>
      <c r="G99" s="26" t="e">
        <f>VLOOKUP(B99,#REF!,5,FALSE)</f>
        <v>#REF!</v>
      </c>
      <c r="H99" s="23">
        <v>1</v>
      </c>
    </row>
    <row r="100" spans="1:8" ht="50.1" customHeight="1" x14ac:dyDescent="0.2">
      <c r="A100" s="15"/>
      <c r="B100" s="16"/>
      <c r="C100" s="41"/>
      <c r="D100" s="17" t="s">
        <v>131</v>
      </c>
      <c r="E100" s="18">
        <v>120</v>
      </c>
      <c r="F100" s="18">
        <v>20</v>
      </c>
      <c r="G100" s="18"/>
      <c r="H100" s="15"/>
    </row>
    <row r="101" spans="1:8" ht="50.1" customHeight="1" x14ac:dyDescent="0.2">
      <c r="A101" s="15"/>
      <c r="B101" s="16"/>
      <c r="C101" s="41"/>
      <c r="D101" s="17" t="s">
        <v>132</v>
      </c>
      <c r="E101" s="18">
        <v>51</v>
      </c>
      <c r="F101" s="18">
        <v>12</v>
      </c>
      <c r="G101" s="18"/>
      <c r="H101" s="15"/>
    </row>
    <row r="102" spans="1:8" ht="50.1" customHeight="1" x14ac:dyDescent="0.2">
      <c r="A102" s="15"/>
      <c r="B102" s="16"/>
      <c r="C102" s="41"/>
      <c r="D102" s="17" t="s">
        <v>133</v>
      </c>
      <c r="E102" s="18">
        <v>72</v>
      </c>
      <c r="F102" s="18">
        <v>15</v>
      </c>
      <c r="G102" s="18"/>
      <c r="H102" s="15"/>
    </row>
    <row r="103" spans="1:8" ht="50.1" customHeight="1" thickBot="1" x14ac:dyDescent="0.25">
      <c r="A103" s="27"/>
      <c r="B103" s="28"/>
      <c r="C103" s="48"/>
      <c r="D103" s="29" t="s">
        <v>134</v>
      </c>
      <c r="E103" s="30">
        <v>30</v>
      </c>
      <c r="F103" s="30">
        <v>10</v>
      </c>
      <c r="G103" s="30"/>
      <c r="H103" s="27"/>
    </row>
    <row r="104" spans="1:8" ht="50.1" customHeight="1" x14ac:dyDescent="0.2">
      <c r="A104" s="11">
        <v>25</v>
      </c>
      <c r="B104" s="12" t="s">
        <v>35</v>
      </c>
      <c r="C104" s="12" t="s">
        <v>85</v>
      </c>
      <c r="D104" s="13" t="s">
        <v>206</v>
      </c>
      <c r="E104" s="14">
        <v>168</v>
      </c>
      <c r="F104" s="14">
        <v>21</v>
      </c>
      <c r="G104" s="14" t="e">
        <f>VLOOKUP(B104,#REF!,5,FALSE)</f>
        <v>#REF!</v>
      </c>
      <c r="H104" s="11">
        <v>1</v>
      </c>
    </row>
    <row r="105" spans="1:8" ht="50.1" customHeight="1" x14ac:dyDescent="0.2">
      <c r="A105" s="15"/>
      <c r="B105" s="16"/>
      <c r="C105" s="16"/>
      <c r="D105" s="17" t="s">
        <v>207</v>
      </c>
      <c r="E105" s="18">
        <v>284</v>
      </c>
      <c r="F105" s="18">
        <v>31</v>
      </c>
      <c r="G105" s="18"/>
      <c r="H105" s="15"/>
    </row>
    <row r="106" spans="1:8" ht="50.1" customHeight="1" x14ac:dyDescent="0.2">
      <c r="A106" s="15"/>
      <c r="B106" s="16"/>
      <c r="C106" s="16"/>
      <c r="D106" s="17" t="s">
        <v>208</v>
      </c>
      <c r="E106" s="18">
        <v>313</v>
      </c>
      <c r="F106" s="18">
        <v>35</v>
      </c>
      <c r="G106" s="18"/>
      <c r="H106" s="15"/>
    </row>
    <row r="107" spans="1:8" ht="50.1" customHeight="1" x14ac:dyDescent="0.2">
      <c r="A107" s="15"/>
      <c r="B107" s="16"/>
      <c r="C107" s="16"/>
      <c r="D107" s="17" t="s">
        <v>209</v>
      </c>
      <c r="E107" s="18">
        <v>294</v>
      </c>
      <c r="F107" s="18">
        <v>35</v>
      </c>
      <c r="G107" s="18"/>
      <c r="H107" s="15"/>
    </row>
    <row r="108" spans="1:8" ht="50.1" customHeight="1" x14ac:dyDescent="0.2">
      <c r="A108" s="15"/>
      <c r="B108" s="16"/>
      <c r="C108" s="16"/>
      <c r="D108" s="17" t="s">
        <v>210</v>
      </c>
      <c r="E108" s="18">
        <v>231</v>
      </c>
      <c r="F108" s="18">
        <v>35</v>
      </c>
      <c r="G108" s="18"/>
      <c r="H108" s="15"/>
    </row>
    <row r="109" spans="1:8" ht="50.1" customHeight="1" x14ac:dyDescent="0.2">
      <c r="A109" s="15"/>
      <c r="B109" s="16"/>
      <c r="C109" s="16"/>
      <c r="D109" s="17" t="s">
        <v>211</v>
      </c>
      <c r="E109" s="18">
        <v>324</v>
      </c>
      <c r="F109" s="18">
        <v>37</v>
      </c>
      <c r="G109" s="18"/>
      <c r="H109" s="15"/>
    </row>
    <row r="110" spans="1:8" ht="50.1" customHeight="1" thickBot="1" x14ac:dyDescent="0.25">
      <c r="A110" s="19"/>
      <c r="B110" s="20"/>
      <c r="C110" s="20"/>
      <c r="D110" s="21" t="s">
        <v>212</v>
      </c>
      <c r="E110" s="22">
        <v>257</v>
      </c>
      <c r="F110" s="22">
        <v>30</v>
      </c>
      <c r="G110" s="22"/>
      <c r="H110" s="19"/>
    </row>
    <row r="111" spans="1:8" ht="50.1" customHeight="1" x14ac:dyDescent="0.2">
      <c r="A111" s="23">
        <v>26</v>
      </c>
      <c r="B111" s="24" t="s">
        <v>15</v>
      </c>
      <c r="C111" s="24" t="s">
        <v>77</v>
      </c>
      <c r="D111" s="25" t="s">
        <v>153</v>
      </c>
      <c r="E111" s="26">
        <v>251</v>
      </c>
      <c r="F111" s="26">
        <v>31</v>
      </c>
      <c r="G111" s="26" t="e">
        <f>VLOOKUP(B111,#REF!,5,FALSE)</f>
        <v>#REF!</v>
      </c>
      <c r="H111" s="23">
        <v>1</v>
      </c>
    </row>
    <row r="112" spans="1:8" ht="50.1" customHeight="1" x14ac:dyDescent="0.2">
      <c r="A112" s="15"/>
      <c r="B112" s="16"/>
      <c r="C112" s="16"/>
      <c r="D112" s="17" t="s">
        <v>154</v>
      </c>
      <c r="E112" s="18">
        <v>118</v>
      </c>
      <c r="F112" s="18">
        <v>16</v>
      </c>
      <c r="G112" s="18"/>
      <c r="H112" s="15"/>
    </row>
    <row r="113" spans="1:8" ht="50.1" customHeight="1" thickBot="1" x14ac:dyDescent="0.25">
      <c r="A113" s="27"/>
      <c r="B113" s="28"/>
      <c r="C113" s="28"/>
      <c r="D113" s="29" t="s">
        <v>155</v>
      </c>
      <c r="E113" s="30">
        <v>115</v>
      </c>
      <c r="F113" s="30">
        <v>13</v>
      </c>
      <c r="G113" s="30"/>
      <c r="H113" s="27"/>
    </row>
    <row r="114" spans="1:8" ht="50.1" customHeight="1" x14ac:dyDescent="0.2">
      <c r="A114" s="11">
        <v>27</v>
      </c>
      <c r="B114" s="12" t="s">
        <v>22</v>
      </c>
      <c r="C114" s="12" t="s">
        <v>23</v>
      </c>
      <c r="D114" s="13" t="s">
        <v>166</v>
      </c>
      <c r="E114" s="14">
        <v>500</v>
      </c>
      <c r="F114" s="14">
        <v>51</v>
      </c>
      <c r="G114" s="14" t="e">
        <f>VLOOKUP(B114,#REF!,5,FALSE)</f>
        <v>#REF!</v>
      </c>
      <c r="H114" s="11">
        <v>1</v>
      </c>
    </row>
    <row r="115" spans="1:8" ht="50.1" customHeight="1" x14ac:dyDescent="0.2">
      <c r="A115" s="15"/>
      <c r="B115" s="16"/>
      <c r="C115" s="16"/>
      <c r="D115" s="17" t="s">
        <v>167</v>
      </c>
      <c r="E115" s="18">
        <v>50</v>
      </c>
      <c r="F115" s="18">
        <v>4</v>
      </c>
      <c r="G115" s="18"/>
      <c r="H115" s="15"/>
    </row>
    <row r="116" spans="1:8" ht="50.1" customHeight="1" x14ac:dyDescent="0.2">
      <c r="A116" s="15"/>
      <c r="B116" s="16"/>
      <c r="C116" s="16"/>
      <c r="D116" s="17" t="s">
        <v>168</v>
      </c>
      <c r="E116" s="18">
        <v>140</v>
      </c>
      <c r="F116" s="18">
        <v>24</v>
      </c>
      <c r="G116" s="18"/>
      <c r="H116" s="15"/>
    </row>
    <row r="117" spans="1:8" ht="50.1" customHeight="1" x14ac:dyDescent="0.2">
      <c r="A117" s="15"/>
      <c r="B117" s="16"/>
      <c r="C117" s="16"/>
      <c r="D117" s="17" t="s">
        <v>169</v>
      </c>
      <c r="E117" s="18">
        <v>133</v>
      </c>
      <c r="F117" s="18">
        <v>25</v>
      </c>
      <c r="G117" s="18"/>
      <c r="H117" s="15"/>
    </row>
    <row r="118" spans="1:8" ht="50.1" customHeight="1" thickBot="1" x14ac:dyDescent="0.25">
      <c r="A118" s="19"/>
      <c r="B118" s="20"/>
      <c r="C118" s="20"/>
      <c r="D118" s="21" t="s">
        <v>170</v>
      </c>
      <c r="E118" s="22">
        <v>110</v>
      </c>
      <c r="F118" s="22">
        <v>23</v>
      </c>
      <c r="G118" s="22"/>
      <c r="H118" s="19"/>
    </row>
    <row r="119" spans="1:8" ht="50.1" customHeight="1" thickBot="1" x14ac:dyDescent="0.25">
      <c r="A119" s="43">
        <v>28</v>
      </c>
      <c r="B119" s="44" t="s">
        <v>0</v>
      </c>
      <c r="C119" s="44" t="s">
        <v>425</v>
      </c>
      <c r="D119" s="45" t="s">
        <v>414</v>
      </c>
      <c r="E119" s="43">
        <v>340</v>
      </c>
      <c r="F119" s="43">
        <v>38</v>
      </c>
      <c r="G119" s="43" t="e">
        <f>VLOOKUP(B119,#REF!,5,FALSE)</f>
        <v>#REF!</v>
      </c>
      <c r="H119" s="46">
        <v>1</v>
      </c>
    </row>
    <row r="120" spans="1:8" ht="50.1" customHeight="1" x14ac:dyDescent="0.2">
      <c r="A120" s="11">
        <v>29</v>
      </c>
      <c r="B120" s="12" t="s">
        <v>62</v>
      </c>
      <c r="C120" s="40" t="s">
        <v>415</v>
      </c>
      <c r="D120" s="13" t="s">
        <v>384</v>
      </c>
      <c r="E120" s="14">
        <v>191</v>
      </c>
      <c r="F120" s="14">
        <v>24</v>
      </c>
      <c r="G120" s="14" t="e">
        <f>VLOOKUP(B120,#REF!,5,FALSE)</f>
        <v>#REF!</v>
      </c>
      <c r="H120" s="11">
        <v>1</v>
      </c>
    </row>
    <row r="121" spans="1:8" ht="50.1" customHeight="1" x14ac:dyDescent="0.2">
      <c r="A121" s="15"/>
      <c r="B121" s="16"/>
      <c r="C121" s="41"/>
      <c r="D121" s="17" t="s">
        <v>383</v>
      </c>
      <c r="E121" s="18">
        <v>182</v>
      </c>
      <c r="F121" s="18">
        <v>18</v>
      </c>
      <c r="G121" s="18"/>
      <c r="H121" s="15"/>
    </row>
    <row r="122" spans="1:8" ht="50.1" customHeight="1" thickBot="1" x14ac:dyDescent="0.25">
      <c r="A122" s="19"/>
      <c r="B122" s="20"/>
      <c r="C122" s="42"/>
      <c r="D122" s="21" t="s">
        <v>385</v>
      </c>
      <c r="E122" s="22">
        <v>163</v>
      </c>
      <c r="F122" s="22">
        <v>25</v>
      </c>
      <c r="G122" s="22"/>
      <c r="H122" s="19"/>
    </row>
    <row r="123" spans="1:8" ht="50.1" customHeight="1" x14ac:dyDescent="0.2">
      <c r="A123" s="23">
        <v>30</v>
      </c>
      <c r="B123" s="24" t="s">
        <v>16</v>
      </c>
      <c r="C123" s="24" t="s">
        <v>98</v>
      </c>
      <c r="D123" s="25" t="s">
        <v>382</v>
      </c>
      <c r="E123" s="26">
        <v>85</v>
      </c>
      <c r="F123" s="26">
        <v>22</v>
      </c>
      <c r="G123" s="26" t="e">
        <f>VLOOKUP(B123,#REF!,5,FALSE)</f>
        <v>#REF!</v>
      </c>
      <c r="H123" s="23">
        <v>1</v>
      </c>
    </row>
    <row r="124" spans="1:8" ht="50.1" customHeight="1" x14ac:dyDescent="0.2">
      <c r="A124" s="15"/>
      <c r="B124" s="16"/>
      <c r="C124" s="16"/>
      <c r="D124" s="17" t="s">
        <v>386</v>
      </c>
      <c r="E124" s="18">
        <v>27</v>
      </c>
      <c r="F124" s="18">
        <v>4</v>
      </c>
      <c r="G124" s="18"/>
      <c r="H124" s="15"/>
    </row>
    <row r="125" spans="1:8" ht="50.1" customHeight="1" x14ac:dyDescent="0.2">
      <c r="A125" s="15"/>
      <c r="B125" s="16"/>
      <c r="C125" s="16"/>
      <c r="D125" s="17" t="s">
        <v>387</v>
      </c>
      <c r="E125" s="18">
        <v>40</v>
      </c>
      <c r="F125" s="18">
        <v>9</v>
      </c>
      <c r="G125" s="18"/>
      <c r="H125" s="15"/>
    </row>
    <row r="126" spans="1:8" ht="50.1" customHeight="1" x14ac:dyDescent="0.2">
      <c r="A126" s="15"/>
      <c r="B126" s="16"/>
      <c r="C126" s="16"/>
      <c r="D126" s="17" t="s">
        <v>388</v>
      </c>
      <c r="E126" s="18">
        <v>54</v>
      </c>
      <c r="F126" s="18">
        <v>14</v>
      </c>
      <c r="G126" s="18"/>
      <c r="H126" s="15"/>
    </row>
    <row r="127" spans="1:8" ht="50.1" customHeight="1" x14ac:dyDescent="0.2">
      <c r="A127" s="15"/>
      <c r="B127" s="16"/>
      <c r="C127" s="16"/>
      <c r="D127" s="17" t="s">
        <v>389</v>
      </c>
      <c r="E127" s="18">
        <v>40</v>
      </c>
      <c r="F127" s="18">
        <v>4</v>
      </c>
      <c r="G127" s="18"/>
      <c r="H127" s="15"/>
    </row>
    <row r="128" spans="1:8" ht="50.1" customHeight="1" x14ac:dyDescent="0.2">
      <c r="A128" s="15"/>
      <c r="B128" s="16"/>
      <c r="C128" s="16"/>
      <c r="D128" s="17" t="s">
        <v>381</v>
      </c>
      <c r="E128" s="18">
        <v>93</v>
      </c>
      <c r="F128" s="18">
        <v>18</v>
      </c>
      <c r="G128" s="18"/>
      <c r="H128" s="15"/>
    </row>
    <row r="129" spans="1:8" ht="50.1" customHeight="1" x14ac:dyDescent="0.2">
      <c r="A129" s="15"/>
      <c r="B129" s="16"/>
      <c r="C129" s="16"/>
      <c r="D129" s="17" t="s">
        <v>390</v>
      </c>
      <c r="E129" s="18">
        <v>18</v>
      </c>
      <c r="F129" s="18">
        <v>2</v>
      </c>
      <c r="G129" s="18"/>
      <c r="H129" s="15"/>
    </row>
    <row r="130" spans="1:8" ht="50.1" customHeight="1" thickBot="1" x14ac:dyDescent="0.25">
      <c r="A130" s="27"/>
      <c r="B130" s="28"/>
      <c r="C130" s="28"/>
      <c r="D130" s="29" t="s">
        <v>391</v>
      </c>
      <c r="E130" s="30">
        <v>14</v>
      </c>
      <c r="F130" s="30">
        <v>3</v>
      </c>
      <c r="G130" s="30"/>
      <c r="H130" s="27"/>
    </row>
    <row r="131" spans="1:8" ht="50.1" customHeight="1" x14ac:dyDescent="0.2">
      <c r="A131" s="11">
        <v>31</v>
      </c>
      <c r="B131" s="12" t="s">
        <v>12</v>
      </c>
      <c r="C131" s="12" t="s">
        <v>297</v>
      </c>
      <c r="D131" s="13" t="s">
        <v>392</v>
      </c>
      <c r="E131" s="14">
        <v>264</v>
      </c>
      <c r="F131" s="14">
        <v>29</v>
      </c>
      <c r="G131" s="14" t="e">
        <f>VLOOKUP(B131,#REF!,5,FALSE)</f>
        <v>#REF!</v>
      </c>
      <c r="H131" s="11">
        <v>1</v>
      </c>
    </row>
    <row r="132" spans="1:8" ht="50.1" customHeight="1" x14ac:dyDescent="0.2">
      <c r="A132" s="15"/>
      <c r="B132" s="16"/>
      <c r="C132" s="16"/>
      <c r="D132" s="17" t="s">
        <v>393</v>
      </c>
      <c r="E132" s="18">
        <v>45</v>
      </c>
      <c r="F132" s="18">
        <v>6</v>
      </c>
      <c r="G132" s="18"/>
      <c r="H132" s="15"/>
    </row>
    <row r="133" spans="1:8" ht="50.1" customHeight="1" x14ac:dyDescent="0.2">
      <c r="A133" s="15"/>
      <c r="B133" s="16"/>
      <c r="C133" s="16"/>
      <c r="D133" s="17" t="s">
        <v>395</v>
      </c>
      <c r="E133" s="18">
        <v>50</v>
      </c>
      <c r="F133" s="18">
        <v>6</v>
      </c>
      <c r="G133" s="18"/>
      <c r="H133" s="15"/>
    </row>
    <row r="134" spans="1:8" ht="50.1" customHeight="1" thickBot="1" x14ac:dyDescent="0.25">
      <c r="A134" s="19"/>
      <c r="B134" s="20"/>
      <c r="C134" s="20"/>
      <c r="D134" s="21" t="s">
        <v>394</v>
      </c>
      <c r="E134" s="22">
        <v>122</v>
      </c>
      <c r="F134" s="22">
        <v>16</v>
      </c>
      <c r="G134" s="22"/>
      <c r="H134" s="19"/>
    </row>
    <row r="135" spans="1:8" ht="50.1" customHeight="1" x14ac:dyDescent="0.2">
      <c r="A135" s="23">
        <v>32</v>
      </c>
      <c r="B135" s="24" t="s">
        <v>65</v>
      </c>
      <c r="C135" s="24" t="s">
        <v>66</v>
      </c>
      <c r="D135" s="25" t="s">
        <v>283</v>
      </c>
      <c r="E135" s="26">
        <v>519</v>
      </c>
      <c r="F135" s="26">
        <v>38</v>
      </c>
      <c r="G135" s="26" t="e">
        <f>VLOOKUP(B135,#REF!,5,FALSE)</f>
        <v>#REF!</v>
      </c>
      <c r="H135" s="23">
        <v>1</v>
      </c>
    </row>
    <row r="136" spans="1:8" ht="50.1" customHeight="1" thickBot="1" x14ac:dyDescent="0.25">
      <c r="A136" s="27"/>
      <c r="B136" s="28"/>
      <c r="C136" s="28"/>
      <c r="D136" s="29" t="s">
        <v>284</v>
      </c>
      <c r="E136" s="30">
        <v>78</v>
      </c>
      <c r="F136" s="30">
        <v>10</v>
      </c>
      <c r="G136" s="30"/>
      <c r="H136" s="27"/>
    </row>
    <row r="137" spans="1:8" ht="50.1" customHeight="1" x14ac:dyDescent="0.2">
      <c r="A137" s="11">
        <v>33</v>
      </c>
      <c r="B137" s="12" t="s">
        <v>61</v>
      </c>
      <c r="C137" s="12" t="s">
        <v>94</v>
      </c>
      <c r="D137" s="13" t="s">
        <v>280</v>
      </c>
      <c r="E137" s="14">
        <v>37</v>
      </c>
      <c r="F137" s="14">
        <v>16</v>
      </c>
      <c r="G137" s="14" t="e">
        <f>VLOOKUP(B137,#REF!,5,FALSE)</f>
        <v>#REF!</v>
      </c>
      <c r="H137" s="11">
        <v>1</v>
      </c>
    </row>
    <row r="138" spans="1:8" ht="50.1" customHeight="1" x14ac:dyDescent="0.2">
      <c r="A138" s="15"/>
      <c r="B138" s="16"/>
      <c r="C138" s="16"/>
      <c r="D138" s="17" t="s">
        <v>281</v>
      </c>
      <c r="E138" s="18">
        <v>170</v>
      </c>
      <c r="F138" s="18">
        <v>32</v>
      </c>
      <c r="G138" s="18"/>
      <c r="H138" s="15"/>
    </row>
    <row r="139" spans="1:8" ht="50.1" customHeight="1" thickBot="1" x14ac:dyDescent="0.25">
      <c r="A139" s="19"/>
      <c r="B139" s="20"/>
      <c r="C139" s="20"/>
      <c r="D139" s="21" t="s">
        <v>282</v>
      </c>
      <c r="E139" s="22">
        <v>137</v>
      </c>
      <c r="F139" s="22">
        <v>26</v>
      </c>
      <c r="G139" s="22"/>
      <c r="H139" s="19"/>
    </row>
    <row r="140" spans="1:8" ht="50.1" customHeight="1" x14ac:dyDescent="0.2">
      <c r="A140" s="23">
        <v>34</v>
      </c>
      <c r="B140" s="24" t="s">
        <v>57</v>
      </c>
      <c r="C140" s="24" t="s">
        <v>91</v>
      </c>
      <c r="D140" s="25" t="s">
        <v>260</v>
      </c>
      <c r="E140" s="26">
        <v>275</v>
      </c>
      <c r="F140" s="26">
        <v>34</v>
      </c>
      <c r="G140" s="26" t="e">
        <f>VLOOKUP(B140,#REF!,5,FALSE)</f>
        <v>#REF!</v>
      </c>
      <c r="H140" s="23">
        <v>1</v>
      </c>
    </row>
    <row r="141" spans="1:8" ht="50.1" customHeight="1" x14ac:dyDescent="0.2">
      <c r="A141" s="15"/>
      <c r="B141" s="16"/>
      <c r="C141" s="16"/>
      <c r="D141" s="17" t="s">
        <v>261</v>
      </c>
      <c r="E141" s="18">
        <v>72</v>
      </c>
      <c r="F141" s="18">
        <v>25</v>
      </c>
      <c r="G141" s="18"/>
      <c r="H141" s="15"/>
    </row>
    <row r="142" spans="1:8" ht="50.1" customHeight="1" x14ac:dyDescent="0.2">
      <c r="A142" s="15"/>
      <c r="B142" s="16"/>
      <c r="C142" s="16"/>
      <c r="D142" s="17" t="s">
        <v>262</v>
      </c>
      <c r="E142" s="18">
        <v>104</v>
      </c>
      <c r="F142" s="18">
        <v>28</v>
      </c>
      <c r="G142" s="18"/>
      <c r="H142" s="15"/>
    </row>
    <row r="143" spans="1:8" ht="50.1" customHeight="1" x14ac:dyDescent="0.2">
      <c r="A143" s="15"/>
      <c r="B143" s="16"/>
      <c r="C143" s="16"/>
      <c r="D143" s="17" t="s">
        <v>263</v>
      </c>
      <c r="E143" s="18">
        <v>69</v>
      </c>
      <c r="F143" s="18">
        <v>22</v>
      </c>
      <c r="G143" s="18"/>
      <c r="H143" s="15"/>
    </row>
    <row r="144" spans="1:8" ht="50.1" customHeight="1" x14ac:dyDescent="0.2">
      <c r="A144" s="15"/>
      <c r="B144" s="16"/>
      <c r="C144" s="16"/>
      <c r="D144" s="17" t="s">
        <v>264</v>
      </c>
      <c r="E144" s="18">
        <v>45</v>
      </c>
      <c r="F144" s="18">
        <v>16</v>
      </c>
      <c r="G144" s="18"/>
      <c r="H144" s="15"/>
    </row>
    <row r="145" spans="1:8" ht="50.1" customHeight="1" thickBot="1" x14ac:dyDescent="0.25">
      <c r="A145" s="27"/>
      <c r="B145" s="28"/>
      <c r="C145" s="28"/>
      <c r="D145" s="29" t="s">
        <v>265</v>
      </c>
      <c r="E145" s="30">
        <v>55</v>
      </c>
      <c r="F145" s="30">
        <v>19</v>
      </c>
      <c r="G145" s="30"/>
      <c r="H145" s="27"/>
    </row>
    <row r="146" spans="1:8" ht="50.1" customHeight="1" x14ac:dyDescent="0.2">
      <c r="A146" s="11">
        <v>35</v>
      </c>
      <c r="B146" s="12" t="s">
        <v>54</v>
      </c>
      <c r="C146" s="12" t="s">
        <v>433</v>
      </c>
      <c r="D146" s="13" t="s">
        <v>253</v>
      </c>
      <c r="E146" s="14">
        <v>462</v>
      </c>
      <c r="F146" s="14">
        <v>60</v>
      </c>
      <c r="G146" s="14" t="e">
        <f>VLOOKUP(B146,#REF!,5,FALSE)</f>
        <v>#REF!</v>
      </c>
      <c r="H146" s="11">
        <v>1</v>
      </c>
    </row>
    <row r="147" spans="1:8" ht="50.1" customHeight="1" thickBot="1" x14ac:dyDescent="0.25">
      <c r="A147" s="19"/>
      <c r="B147" s="20"/>
      <c r="C147" s="20"/>
      <c r="D147" s="21" t="s">
        <v>298</v>
      </c>
      <c r="E147" s="22">
        <v>638</v>
      </c>
      <c r="F147" s="22">
        <v>65</v>
      </c>
      <c r="G147" s="22"/>
      <c r="H147" s="19"/>
    </row>
    <row r="148" spans="1:8" ht="50.1" customHeight="1" x14ac:dyDescent="0.2">
      <c r="A148" s="23">
        <v>36</v>
      </c>
      <c r="B148" s="24" t="s">
        <v>37</v>
      </c>
      <c r="C148" s="24" t="s">
        <v>87</v>
      </c>
      <c r="D148" s="25" t="s">
        <v>215</v>
      </c>
      <c r="E148" s="26">
        <v>212</v>
      </c>
      <c r="F148" s="26">
        <v>22</v>
      </c>
      <c r="G148" s="26" t="e">
        <f>VLOOKUP(B148,#REF!,5,FALSE)</f>
        <v>#REF!</v>
      </c>
      <c r="H148" s="23">
        <v>0</v>
      </c>
    </row>
    <row r="149" spans="1:8" ht="50.1" customHeight="1" x14ac:dyDescent="0.2">
      <c r="A149" s="15"/>
      <c r="B149" s="16"/>
      <c r="C149" s="16"/>
      <c r="D149" s="17" t="s">
        <v>216</v>
      </c>
      <c r="E149" s="18">
        <v>117</v>
      </c>
      <c r="F149" s="18">
        <v>16</v>
      </c>
      <c r="G149" s="18"/>
      <c r="H149" s="15"/>
    </row>
    <row r="150" spans="1:8" ht="50.1" customHeight="1" thickBot="1" x14ac:dyDescent="0.25">
      <c r="A150" s="27"/>
      <c r="B150" s="28"/>
      <c r="C150" s="28"/>
      <c r="D150" s="29" t="s">
        <v>217</v>
      </c>
      <c r="E150" s="30">
        <v>171</v>
      </c>
      <c r="F150" s="30">
        <v>22</v>
      </c>
      <c r="G150" s="30"/>
      <c r="H150" s="27"/>
    </row>
    <row r="151" spans="1:8" ht="50.1" customHeight="1" x14ac:dyDescent="0.2">
      <c r="A151" s="11">
        <v>37</v>
      </c>
      <c r="B151" s="12" t="s">
        <v>21</v>
      </c>
      <c r="C151" s="12" t="s">
        <v>299</v>
      </c>
      <c r="D151" s="13" t="s">
        <v>164</v>
      </c>
      <c r="E151" s="14">
        <v>119</v>
      </c>
      <c r="F151" s="14">
        <v>12</v>
      </c>
      <c r="G151" s="14" t="e">
        <f>VLOOKUP(B151,#REF!,5,FALSE)</f>
        <v>#REF!</v>
      </c>
      <c r="H151" s="11">
        <v>1</v>
      </c>
    </row>
    <row r="152" spans="1:8" ht="50.1" customHeight="1" x14ac:dyDescent="0.2">
      <c r="A152" s="15"/>
      <c r="B152" s="16"/>
      <c r="C152" s="16"/>
      <c r="D152" s="17" t="s">
        <v>165</v>
      </c>
      <c r="E152" s="18">
        <v>31</v>
      </c>
      <c r="F152" s="18">
        <v>1</v>
      </c>
      <c r="G152" s="18"/>
      <c r="H152" s="15"/>
    </row>
    <row r="153" spans="1:8" ht="50.1" customHeight="1" x14ac:dyDescent="0.2">
      <c r="A153" s="15"/>
      <c r="B153" s="16"/>
      <c r="C153" s="16"/>
      <c r="D153" s="17" t="s">
        <v>165</v>
      </c>
      <c r="E153" s="18">
        <v>89</v>
      </c>
      <c r="F153" s="18">
        <v>10</v>
      </c>
      <c r="G153" s="18"/>
      <c r="H153" s="15"/>
    </row>
    <row r="154" spans="1:8" ht="50.1" customHeight="1" thickBot="1" x14ac:dyDescent="0.25">
      <c r="A154" s="19"/>
      <c r="B154" s="20"/>
      <c r="C154" s="20"/>
      <c r="D154" s="21" t="s">
        <v>164</v>
      </c>
      <c r="E154" s="22">
        <v>45</v>
      </c>
      <c r="F154" s="22">
        <v>2</v>
      </c>
      <c r="G154" s="22"/>
      <c r="H154" s="19"/>
    </row>
    <row r="155" spans="1:8" ht="50.1" customHeight="1" x14ac:dyDescent="0.2">
      <c r="A155" s="23">
        <v>38</v>
      </c>
      <c r="B155" s="24" t="s">
        <v>20</v>
      </c>
      <c r="C155" s="24" t="s">
        <v>79</v>
      </c>
      <c r="D155" s="25" t="s">
        <v>161</v>
      </c>
      <c r="E155" s="26">
        <v>252</v>
      </c>
      <c r="F155" s="26">
        <v>21</v>
      </c>
      <c r="G155" s="26" t="e">
        <f>VLOOKUP(B155,#REF!,5,FALSE)</f>
        <v>#REF!</v>
      </c>
      <c r="H155" s="23">
        <v>0</v>
      </c>
    </row>
    <row r="156" spans="1:8" ht="50.1" customHeight="1" x14ac:dyDescent="0.2">
      <c r="A156" s="15"/>
      <c r="B156" s="16"/>
      <c r="C156" s="16"/>
      <c r="D156" s="17" t="s">
        <v>162</v>
      </c>
      <c r="E156" s="18">
        <v>129</v>
      </c>
      <c r="F156" s="18">
        <v>14</v>
      </c>
      <c r="G156" s="18"/>
      <c r="H156" s="15"/>
    </row>
    <row r="157" spans="1:8" ht="50.1" customHeight="1" thickBot="1" x14ac:dyDescent="0.25">
      <c r="A157" s="27"/>
      <c r="B157" s="28"/>
      <c r="C157" s="28"/>
      <c r="D157" s="29" t="s">
        <v>163</v>
      </c>
      <c r="E157" s="30">
        <v>130</v>
      </c>
      <c r="F157" s="30">
        <v>20</v>
      </c>
      <c r="G157" s="30"/>
      <c r="H157" s="27"/>
    </row>
    <row r="158" spans="1:8" ht="50.1" customHeight="1" x14ac:dyDescent="0.2">
      <c r="A158" s="11">
        <v>39</v>
      </c>
      <c r="B158" s="12" t="s">
        <v>31</v>
      </c>
      <c r="C158" s="12" t="s">
        <v>83</v>
      </c>
      <c r="D158" s="13" t="s">
        <v>195</v>
      </c>
      <c r="E158" s="14">
        <v>340</v>
      </c>
      <c r="F158" s="14">
        <v>38</v>
      </c>
      <c r="G158" s="14" t="e">
        <f>VLOOKUP(B158,#REF!,5,FALSE)</f>
        <v>#REF!</v>
      </c>
      <c r="H158" s="11">
        <v>0</v>
      </c>
    </row>
    <row r="159" spans="1:8" ht="50.1" customHeight="1" thickBot="1" x14ac:dyDescent="0.25">
      <c r="A159" s="19"/>
      <c r="B159" s="20"/>
      <c r="C159" s="20"/>
      <c r="D159" s="21" t="s">
        <v>196</v>
      </c>
      <c r="E159" s="22">
        <v>125</v>
      </c>
      <c r="F159" s="22">
        <v>13</v>
      </c>
      <c r="G159" s="22"/>
      <c r="H159" s="19"/>
    </row>
    <row r="160" spans="1:8" ht="50.1" customHeight="1" thickBot="1" x14ac:dyDescent="0.25">
      <c r="A160" s="43">
        <v>40</v>
      </c>
      <c r="B160" s="44" t="s">
        <v>67</v>
      </c>
      <c r="C160" s="44" t="s">
        <v>300</v>
      </c>
      <c r="D160" s="45" t="s">
        <v>285</v>
      </c>
      <c r="E160" s="43">
        <v>137</v>
      </c>
      <c r="F160" s="43">
        <v>20</v>
      </c>
      <c r="G160" s="43" t="e">
        <f>VLOOKUP(B160,#REF!,5,FALSE)</f>
        <v>#REF!</v>
      </c>
      <c r="H160" s="46">
        <v>0</v>
      </c>
    </row>
    <row r="161" spans="1:8" ht="50.1" customHeight="1" x14ac:dyDescent="0.2">
      <c r="A161" s="11">
        <v>41</v>
      </c>
      <c r="B161" s="12" t="s">
        <v>13</v>
      </c>
      <c r="C161" s="12" t="s">
        <v>301</v>
      </c>
      <c r="D161" s="13" t="s">
        <v>146</v>
      </c>
      <c r="E161" s="14">
        <v>290</v>
      </c>
      <c r="F161" s="14">
        <v>25</v>
      </c>
      <c r="G161" s="14" t="e">
        <f>VLOOKUP(B161,#REF!,5,FALSE)</f>
        <v>#REF!</v>
      </c>
      <c r="H161" s="11">
        <v>1</v>
      </c>
    </row>
    <row r="162" spans="1:8" ht="50.1" customHeight="1" x14ac:dyDescent="0.2">
      <c r="A162" s="15"/>
      <c r="B162" s="16"/>
      <c r="C162" s="16"/>
      <c r="D162" s="17" t="s">
        <v>147</v>
      </c>
      <c r="E162" s="18">
        <v>410</v>
      </c>
      <c r="F162" s="18">
        <v>43</v>
      </c>
      <c r="G162" s="18"/>
      <c r="H162" s="15"/>
    </row>
    <row r="163" spans="1:8" ht="50.1" customHeight="1" x14ac:dyDescent="0.2">
      <c r="A163" s="15"/>
      <c r="B163" s="16"/>
      <c r="C163" s="16"/>
      <c r="D163" s="17" t="s">
        <v>148</v>
      </c>
      <c r="E163" s="18">
        <v>350</v>
      </c>
      <c r="F163" s="18">
        <v>37</v>
      </c>
      <c r="G163" s="18"/>
      <c r="H163" s="15"/>
    </row>
    <row r="164" spans="1:8" ht="50.1" customHeight="1" x14ac:dyDescent="0.2">
      <c r="A164" s="15"/>
      <c r="B164" s="16"/>
      <c r="C164" s="16"/>
      <c r="D164" s="17" t="s">
        <v>149</v>
      </c>
      <c r="E164" s="18">
        <v>560</v>
      </c>
      <c r="F164" s="18">
        <v>61</v>
      </c>
      <c r="G164" s="18"/>
      <c r="H164" s="15"/>
    </row>
    <row r="165" spans="1:8" ht="50.1" customHeight="1" x14ac:dyDescent="0.2">
      <c r="A165" s="15"/>
      <c r="B165" s="16"/>
      <c r="C165" s="16"/>
      <c r="D165" s="17" t="s">
        <v>150</v>
      </c>
      <c r="E165" s="18">
        <v>180</v>
      </c>
      <c r="F165" s="18">
        <v>22</v>
      </c>
      <c r="G165" s="18"/>
      <c r="H165" s="15"/>
    </row>
    <row r="166" spans="1:8" ht="50.1" customHeight="1" x14ac:dyDescent="0.2">
      <c r="A166" s="15"/>
      <c r="B166" s="16"/>
      <c r="C166" s="16"/>
      <c r="D166" s="17" t="s">
        <v>151</v>
      </c>
      <c r="E166" s="18">
        <v>500</v>
      </c>
      <c r="F166" s="18">
        <v>51</v>
      </c>
      <c r="G166" s="18"/>
      <c r="H166" s="15"/>
    </row>
    <row r="167" spans="1:8" ht="50.1" customHeight="1" thickBot="1" x14ac:dyDescent="0.25">
      <c r="A167" s="19"/>
      <c r="B167" s="20"/>
      <c r="C167" s="20"/>
      <c r="D167" s="21" t="s">
        <v>152</v>
      </c>
      <c r="E167" s="22">
        <v>160</v>
      </c>
      <c r="F167" s="22">
        <v>22</v>
      </c>
      <c r="G167" s="22"/>
      <c r="H167" s="19"/>
    </row>
    <row r="168" spans="1:8" ht="50.1" customHeight="1" x14ac:dyDescent="0.2">
      <c r="A168" s="23">
        <v>42</v>
      </c>
      <c r="B168" s="24" t="s">
        <v>46</v>
      </c>
      <c r="C168" s="24" t="s">
        <v>100</v>
      </c>
      <c r="D168" s="25" t="s">
        <v>302</v>
      </c>
      <c r="E168" s="26">
        <v>238</v>
      </c>
      <c r="F168" s="26">
        <v>35</v>
      </c>
      <c r="G168" s="26" t="e">
        <f>VLOOKUP(B168,#REF!,5,FALSE)</f>
        <v>#REF!</v>
      </c>
      <c r="H168" s="23">
        <v>0</v>
      </c>
    </row>
    <row r="169" spans="1:8" ht="50.1" customHeight="1" thickBot="1" x14ac:dyDescent="0.25">
      <c r="A169" s="27"/>
      <c r="B169" s="28"/>
      <c r="C169" s="28"/>
      <c r="D169" s="29" t="s">
        <v>234</v>
      </c>
      <c r="E169" s="30">
        <v>71</v>
      </c>
      <c r="F169" s="30">
        <v>12</v>
      </c>
      <c r="G169" s="30"/>
      <c r="H169" s="27"/>
    </row>
    <row r="170" spans="1:8" ht="50.1" customHeight="1" x14ac:dyDescent="0.2">
      <c r="A170" s="11">
        <v>43</v>
      </c>
      <c r="B170" s="12" t="s">
        <v>38</v>
      </c>
      <c r="C170" s="12" t="s">
        <v>99</v>
      </c>
      <c r="D170" s="13" t="s">
        <v>218</v>
      </c>
      <c r="E170" s="14">
        <v>433</v>
      </c>
      <c r="F170" s="14">
        <v>50</v>
      </c>
      <c r="G170" s="14" t="e">
        <f>VLOOKUP(B170,#REF!,5,FALSE)</f>
        <v>#REF!</v>
      </c>
      <c r="H170" s="11">
        <v>1</v>
      </c>
    </row>
    <row r="171" spans="1:8" ht="50.1" customHeight="1" x14ac:dyDescent="0.2">
      <c r="A171" s="15"/>
      <c r="B171" s="16"/>
      <c r="C171" s="16"/>
      <c r="D171" s="17" t="s">
        <v>219</v>
      </c>
      <c r="E171" s="18">
        <v>123</v>
      </c>
      <c r="F171" s="18">
        <v>29</v>
      </c>
      <c r="G171" s="18"/>
      <c r="H171" s="15"/>
    </row>
    <row r="172" spans="1:8" ht="50.1" customHeight="1" thickBot="1" x14ac:dyDescent="0.25">
      <c r="A172" s="19"/>
      <c r="B172" s="20"/>
      <c r="C172" s="20"/>
      <c r="D172" s="21" t="s">
        <v>220</v>
      </c>
      <c r="E172" s="22">
        <v>121</v>
      </c>
      <c r="F172" s="22">
        <v>20</v>
      </c>
      <c r="G172" s="22"/>
      <c r="H172" s="19"/>
    </row>
    <row r="173" spans="1:8" ht="50.1" customHeight="1" x14ac:dyDescent="0.2">
      <c r="A173" s="23">
        <v>44</v>
      </c>
      <c r="B173" s="24" t="s">
        <v>33</v>
      </c>
      <c r="C173" s="24" t="s">
        <v>303</v>
      </c>
      <c r="D173" s="25" t="s">
        <v>199</v>
      </c>
      <c r="E173" s="26">
        <v>357</v>
      </c>
      <c r="F173" s="26">
        <v>44</v>
      </c>
      <c r="G173" s="26" t="e">
        <f>VLOOKUP(B173,#REF!,5,FALSE)</f>
        <v>#REF!</v>
      </c>
      <c r="H173" s="23">
        <v>1</v>
      </c>
    </row>
    <row r="174" spans="1:8" ht="50.1" customHeight="1" x14ac:dyDescent="0.2">
      <c r="A174" s="15"/>
      <c r="B174" s="16"/>
      <c r="C174" s="16"/>
      <c r="D174" s="17" t="s">
        <v>200</v>
      </c>
      <c r="E174" s="18">
        <v>246</v>
      </c>
      <c r="F174" s="18">
        <v>24</v>
      </c>
      <c r="G174" s="18"/>
      <c r="H174" s="15"/>
    </row>
    <row r="175" spans="1:8" ht="50.1" customHeight="1" x14ac:dyDescent="0.2">
      <c r="A175" s="15"/>
      <c r="B175" s="16"/>
      <c r="C175" s="16"/>
      <c r="D175" s="17" t="s">
        <v>201</v>
      </c>
      <c r="E175" s="18">
        <v>63</v>
      </c>
      <c r="F175" s="18">
        <v>20</v>
      </c>
      <c r="G175" s="18"/>
      <c r="H175" s="15"/>
    </row>
    <row r="176" spans="1:8" ht="50.1" customHeight="1" thickBot="1" x14ac:dyDescent="0.25">
      <c r="A176" s="27"/>
      <c r="B176" s="28"/>
      <c r="C176" s="28"/>
      <c r="D176" s="29" t="s">
        <v>202</v>
      </c>
      <c r="E176" s="30">
        <v>81</v>
      </c>
      <c r="F176" s="30">
        <v>20</v>
      </c>
      <c r="G176" s="30"/>
      <c r="H176" s="27"/>
    </row>
    <row r="177" spans="1:8" ht="50.1" customHeight="1" x14ac:dyDescent="0.2">
      <c r="A177" s="11">
        <v>45</v>
      </c>
      <c r="B177" s="12" t="s">
        <v>56</v>
      </c>
      <c r="C177" s="12" t="s">
        <v>304</v>
      </c>
      <c r="D177" s="13" t="s">
        <v>257</v>
      </c>
      <c r="E177" s="14">
        <v>525</v>
      </c>
      <c r="F177" s="14">
        <v>51</v>
      </c>
      <c r="G177" s="14" t="e">
        <f>VLOOKUP(B177,#REF!,5,FALSE)</f>
        <v>#REF!</v>
      </c>
      <c r="H177" s="11">
        <v>1</v>
      </c>
    </row>
    <row r="178" spans="1:8" ht="50.1" customHeight="1" x14ac:dyDescent="0.2">
      <c r="A178" s="15"/>
      <c r="B178" s="16"/>
      <c r="C178" s="16"/>
      <c r="D178" s="17" t="s">
        <v>258</v>
      </c>
      <c r="E178" s="18">
        <v>265</v>
      </c>
      <c r="F178" s="18">
        <v>23</v>
      </c>
      <c r="G178" s="18"/>
      <c r="H178" s="15"/>
    </row>
    <row r="179" spans="1:8" ht="50.1" customHeight="1" thickBot="1" x14ac:dyDescent="0.25">
      <c r="A179" s="19"/>
      <c r="B179" s="20"/>
      <c r="C179" s="20"/>
      <c r="D179" s="21" t="s">
        <v>259</v>
      </c>
      <c r="E179" s="22">
        <v>135</v>
      </c>
      <c r="F179" s="22">
        <v>21</v>
      </c>
      <c r="G179" s="22"/>
      <c r="H179" s="19"/>
    </row>
    <row r="180" spans="1:8" ht="50.1" customHeight="1" x14ac:dyDescent="0.2">
      <c r="A180" s="23">
        <v>46</v>
      </c>
      <c r="B180" s="24" t="s">
        <v>68</v>
      </c>
      <c r="C180" s="24" t="s">
        <v>96</v>
      </c>
      <c r="D180" s="25" t="s">
        <v>286</v>
      </c>
      <c r="E180" s="26">
        <v>320</v>
      </c>
      <c r="F180" s="26">
        <v>25</v>
      </c>
      <c r="G180" s="26" t="e">
        <f>VLOOKUP(B180,#REF!,5,FALSE)</f>
        <v>#REF!</v>
      </c>
      <c r="H180" s="23">
        <v>1</v>
      </c>
    </row>
    <row r="181" spans="1:8" ht="50.1" customHeight="1" thickBot="1" x14ac:dyDescent="0.25">
      <c r="A181" s="27"/>
      <c r="B181" s="28"/>
      <c r="C181" s="28"/>
      <c r="D181" s="29" t="s">
        <v>287</v>
      </c>
      <c r="E181" s="30">
        <v>42</v>
      </c>
      <c r="F181" s="30">
        <v>8</v>
      </c>
      <c r="G181" s="30"/>
      <c r="H181" s="27"/>
    </row>
    <row r="182" spans="1:8" ht="50.1" customHeight="1" x14ac:dyDescent="0.2">
      <c r="A182" s="11">
        <v>47</v>
      </c>
      <c r="B182" s="12" t="s">
        <v>48</v>
      </c>
      <c r="C182" s="40" t="s">
        <v>417</v>
      </c>
      <c r="D182" s="13" t="s">
        <v>236</v>
      </c>
      <c r="E182" s="14">
        <v>346</v>
      </c>
      <c r="F182" s="14">
        <v>36</v>
      </c>
      <c r="G182" s="14" t="e">
        <f>VLOOKUP(B182,#REF!,5,FALSE)</f>
        <v>#REF!</v>
      </c>
      <c r="H182" s="11">
        <v>1</v>
      </c>
    </row>
    <row r="183" spans="1:8" ht="50.1" customHeight="1" x14ac:dyDescent="0.2">
      <c r="A183" s="15"/>
      <c r="B183" s="16"/>
      <c r="C183" s="41"/>
      <c r="D183" s="17" t="s">
        <v>237</v>
      </c>
      <c r="E183" s="18">
        <v>109</v>
      </c>
      <c r="F183" s="18">
        <v>19</v>
      </c>
      <c r="G183" s="18"/>
      <c r="H183" s="15"/>
    </row>
    <row r="184" spans="1:8" ht="50.1" customHeight="1" thickBot="1" x14ac:dyDescent="0.25">
      <c r="A184" s="19"/>
      <c r="B184" s="20"/>
      <c r="C184" s="42"/>
      <c r="D184" s="21" t="s">
        <v>238</v>
      </c>
      <c r="E184" s="22">
        <v>79</v>
      </c>
      <c r="F184" s="22">
        <v>16</v>
      </c>
      <c r="G184" s="22"/>
      <c r="H184" s="19"/>
    </row>
    <row r="185" spans="1:8" ht="50.1" customHeight="1" x14ac:dyDescent="0.2">
      <c r="A185" s="23">
        <v>48</v>
      </c>
      <c r="B185" s="24" t="s">
        <v>49</v>
      </c>
      <c r="C185" s="47" t="s">
        <v>418</v>
      </c>
      <c r="D185" s="25" t="s">
        <v>239</v>
      </c>
      <c r="E185" s="26">
        <v>138</v>
      </c>
      <c r="F185" s="26">
        <v>32</v>
      </c>
      <c r="G185" s="26" t="e">
        <f>VLOOKUP(B185,#REF!,5,FALSE)</f>
        <v>#REF!</v>
      </c>
      <c r="H185" s="23">
        <v>1</v>
      </c>
    </row>
    <row r="186" spans="1:8" ht="50.1" customHeight="1" x14ac:dyDescent="0.2">
      <c r="A186" s="15"/>
      <c r="B186" s="16"/>
      <c r="C186" s="41"/>
      <c r="D186" s="17" t="s">
        <v>240</v>
      </c>
      <c r="E186" s="18">
        <v>53</v>
      </c>
      <c r="F186" s="18">
        <v>19</v>
      </c>
      <c r="G186" s="18"/>
      <c r="H186" s="15"/>
    </row>
    <row r="187" spans="1:8" ht="50.1" customHeight="1" thickBot="1" x14ac:dyDescent="0.25">
      <c r="A187" s="27"/>
      <c r="B187" s="28"/>
      <c r="C187" s="48"/>
      <c r="D187" s="29" t="s">
        <v>241</v>
      </c>
      <c r="E187" s="30">
        <v>178</v>
      </c>
      <c r="F187" s="30">
        <v>29</v>
      </c>
      <c r="G187" s="30"/>
      <c r="H187" s="27"/>
    </row>
    <row r="188" spans="1:8" ht="50.1" customHeight="1" x14ac:dyDescent="0.2">
      <c r="A188" s="11">
        <v>49</v>
      </c>
      <c r="B188" s="12" t="s">
        <v>3</v>
      </c>
      <c r="C188" s="12" t="s">
        <v>74</v>
      </c>
      <c r="D188" s="13" t="s">
        <v>113</v>
      </c>
      <c r="E188" s="14">
        <v>379</v>
      </c>
      <c r="F188" s="14">
        <v>39</v>
      </c>
      <c r="G188" s="14" t="e">
        <f>VLOOKUP(B188,#REF!,5,FALSE)</f>
        <v>#REF!</v>
      </c>
      <c r="H188" s="11">
        <v>1</v>
      </c>
    </row>
    <row r="189" spans="1:8" ht="50.1" customHeight="1" x14ac:dyDescent="0.2">
      <c r="A189" s="15"/>
      <c r="B189" s="16"/>
      <c r="C189" s="16"/>
      <c r="D189" s="17" t="s">
        <v>114</v>
      </c>
      <c r="E189" s="18">
        <v>11</v>
      </c>
      <c r="F189" s="18">
        <v>4</v>
      </c>
      <c r="G189" s="18"/>
      <c r="H189" s="15"/>
    </row>
    <row r="190" spans="1:8" ht="50.1" customHeight="1" x14ac:dyDescent="0.2">
      <c r="A190" s="15"/>
      <c r="B190" s="16"/>
      <c r="C190" s="16"/>
      <c r="D190" s="17" t="s">
        <v>115</v>
      </c>
      <c r="E190" s="18">
        <v>18</v>
      </c>
      <c r="F190" s="18">
        <v>5</v>
      </c>
      <c r="G190" s="18"/>
      <c r="H190" s="15"/>
    </row>
    <row r="191" spans="1:8" ht="50.1" customHeight="1" x14ac:dyDescent="0.2">
      <c r="A191" s="15"/>
      <c r="B191" s="16"/>
      <c r="C191" s="16"/>
      <c r="D191" s="17" t="s">
        <v>116</v>
      </c>
      <c r="E191" s="18">
        <v>75</v>
      </c>
      <c r="F191" s="18">
        <v>18</v>
      </c>
      <c r="G191" s="18"/>
      <c r="H191" s="15"/>
    </row>
    <row r="192" spans="1:8" ht="50.1" customHeight="1" thickBot="1" x14ac:dyDescent="0.25">
      <c r="A192" s="19"/>
      <c r="B192" s="20"/>
      <c r="C192" s="20"/>
      <c r="D192" s="21" t="s">
        <v>117</v>
      </c>
      <c r="E192" s="22">
        <v>102</v>
      </c>
      <c r="F192" s="22">
        <v>17</v>
      </c>
      <c r="G192" s="22"/>
      <c r="H192" s="19"/>
    </row>
    <row r="193" spans="1:8" ht="50.1" customHeight="1" x14ac:dyDescent="0.2">
      <c r="A193" s="23">
        <v>50</v>
      </c>
      <c r="B193" s="24" t="s">
        <v>17</v>
      </c>
      <c r="C193" s="24" t="s">
        <v>78</v>
      </c>
      <c r="D193" s="25" t="s">
        <v>156</v>
      </c>
      <c r="E193" s="26">
        <v>71</v>
      </c>
      <c r="F193" s="26">
        <v>15</v>
      </c>
      <c r="G193" s="26" t="e">
        <f>VLOOKUP(B193,#REF!,5,FALSE)</f>
        <v>#REF!</v>
      </c>
      <c r="H193" s="23">
        <v>1</v>
      </c>
    </row>
    <row r="194" spans="1:8" ht="50.1" customHeight="1" x14ac:dyDescent="0.2">
      <c r="A194" s="15"/>
      <c r="B194" s="16"/>
      <c r="C194" s="16"/>
      <c r="D194" s="17" t="s">
        <v>157</v>
      </c>
      <c r="E194" s="18">
        <v>190</v>
      </c>
      <c r="F194" s="18">
        <v>20</v>
      </c>
      <c r="G194" s="18"/>
      <c r="H194" s="15"/>
    </row>
    <row r="195" spans="1:8" ht="50.1" customHeight="1" x14ac:dyDescent="0.2">
      <c r="A195" s="15"/>
      <c r="B195" s="16"/>
      <c r="C195" s="16"/>
      <c r="D195" s="17" t="s">
        <v>158</v>
      </c>
      <c r="E195" s="18">
        <v>100</v>
      </c>
      <c r="F195" s="18">
        <v>12</v>
      </c>
      <c r="G195" s="18"/>
      <c r="H195" s="15"/>
    </row>
    <row r="196" spans="1:8" ht="50.1" customHeight="1" thickBot="1" x14ac:dyDescent="0.25">
      <c r="A196" s="27"/>
      <c r="B196" s="28"/>
      <c r="C196" s="28"/>
      <c r="D196" s="29" t="s">
        <v>159</v>
      </c>
      <c r="E196" s="30">
        <v>50</v>
      </c>
      <c r="F196" s="30">
        <v>10</v>
      </c>
      <c r="G196" s="30"/>
      <c r="H196" s="27"/>
    </row>
    <row r="197" spans="1:8" ht="50.1" customHeight="1" x14ac:dyDescent="0.2">
      <c r="A197" s="11">
        <v>51</v>
      </c>
      <c r="B197" s="12" t="s">
        <v>36</v>
      </c>
      <c r="C197" s="12" t="s">
        <v>86</v>
      </c>
      <c r="D197" s="13" t="s">
        <v>213</v>
      </c>
      <c r="E197" s="14">
        <v>265</v>
      </c>
      <c r="F197" s="14">
        <v>33</v>
      </c>
      <c r="G197" s="14" t="e">
        <f>VLOOKUP(B197,#REF!,5,FALSE)</f>
        <v>#REF!</v>
      </c>
      <c r="H197" s="11">
        <v>0</v>
      </c>
    </row>
    <row r="198" spans="1:8" ht="50.1" customHeight="1" thickBot="1" x14ac:dyDescent="0.25">
      <c r="A198" s="19"/>
      <c r="B198" s="20"/>
      <c r="C198" s="20"/>
      <c r="D198" s="21" t="s">
        <v>214</v>
      </c>
      <c r="E198" s="22">
        <v>18</v>
      </c>
      <c r="F198" s="22">
        <v>4</v>
      </c>
      <c r="G198" s="22"/>
      <c r="H198" s="19"/>
    </row>
    <row r="199" spans="1:8" ht="50.1" customHeight="1" x14ac:dyDescent="0.2">
      <c r="A199" s="23">
        <v>52</v>
      </c>
      <c r="B199" s="24" t="s">
        <v>6</v>
      </c>
      <c r="C199" s="47" t="s">
        <v>419</v>
      </c>
      <c r="D199" s="25" t="s">
        <v>122</v>
      </c>
      <c r="E199" s="26">
        <v>419</v>
      </c>
      <c r="F199" s="26">
        <v>50</v>
      </c>
      <c r="G199" s="26" t="e">
        <f>VLOOKUP(B199,#REF!,5,FALSE)</f>
        <v>#REF!</v>
      </c>
      <c r="H199" s="23">
        <v>0</v>
      </c>
    </row>
    <row r="200" spans="1:8" ht="50.1" customHeight="1" x14ac:dyDescent="0.2">
      <c r="A200" s="15"/>
      <c r="B200" s="16"/>
      <c r="C200" s="41"/>
      <c r="D200" s="17" t="s">
        <v>123</v>
      </c>
      <c r="E200" s="18">
        <v>146</v>
      </c>
      <c r="F200" s="18">
        <v>13</v>
      </c>
      <c r="G200" s="18"/>
      <c r="H200" s="15"/>
    </row>
    <row r="201" spans="1:8" ht="50.1" customHeight="1" x14ac:dyDescent="0.2">
      <c r="A201" s="15"/>
      <c r="B201" s="16"/>
      <c r="C201" s="41"/>
      <c r="D201" s="17" t="s">
        <v>124</v>
      </c>
      <c r="E201" s="18">
        <v>54</v>
      </c>
      <c r="F201" s="18">
        <v>19</v>
      </c>
      <c r="G201" s="18"/>
      <c r="H201" s="15"/>
    </row>
    <row r="202" spans="1:8" ht="50.1" customHeight="1" x14ac:dyDescent="0.2">
      <c r="A202" s="15"/>
      <c r="B202" s="16"/>
      <c r="C202" s="41"/>
      <c r="D202" s="17" t="s">
        <v>125</v>
      </c>
      <c r="E202" s="18">
        <v>44</v>
      </c>
      <c r="F202" s="18">
        <v>14</v>
      </c>
      <c r="G202" s="18"/>
      <c r="H202" s="15"/>
    </row>
    <row r="203" spans="1:8" ht="50.1" customHeight="1" thickBot="1" x14ac:dyDescent="0.25">
      <c r="A203" s="27"/>
      <c r="B203" s="28"/>
      <c r="C203" s="48"/>
      <c r="D203" s="29" t="s">
        <v>126</v>
      </c>
      <c r="E203" s="30">
        <v>204</v>
      </c>
      <c r="F203" s="30">
        <v>26</v>
      </c>
      <c r="G203" s="30"/>
      <c r="H203" s="27"/>
    </row>
    <row r="204" spans="1:8" ht="50.1" customHeight="1" thickBot="1" x14ac:dyDescent="0.25">
      <c r="A204" s="49">
        <v>53</v>
      </c>
      <c r="B204" s="50" t="s">
        <v>27</v>
      </c>
      <c r="C204" s="53" t="s">
        <v>416</v>
      </c>
      <c r="D204" s="51" t="s">
        <v>183</v>
      </c>
      <c r="E204" s="49">
        <v>205</v>
      </c>
      <c r="F204" s="49">
        <v>21</v>
      </c>
      <c r="G204" s="49" t="e">
        <f>VLOOKUP(B204,#REF!,5,FALSE)</f>
        <v>#REF!</v>
      </c>
      <c r="H204" s="52">
        <v>0</v>
      </c>
    </row>
    <row r="205" spans="1:8" ht="50.1" customHeight="1" x14ac:dyDescent="0.2">
      <c r="A205" s="23">
        <v>54</v>
      </c>
      <c r="B205" s="24" t="s">
        <v>47</v>
      </c>
      <c r="C205" s="24" t="s">
        <v>420</v>
      </c>
      <c r="D205" s="25" t="s">
        <v>235</v>
      </c>
      <c r="E205" s="26">
        <v>500</v>
      </c>
      <c r="F205" s="26">
        <v>65</v>
      </c>
      <c r="G205" s="26" t="e">
        <f>VLOOKUP(B205,#REF!,5,FALSE)</f>
        <v>#REF!</v>
      </c>
      <c r="H205" s="23">
        <v>0</v>
      </c>
    </row>
    <row r="206" spans="1:8" ht="50.1" customHeight="1" thickBot="1" x14ac:dyDescent="0.25">
      <c r="A206" s="27"/>
      <c r="B206" s="28"/>
      <c r="C206" s="28"/>
      <c r="D206" s="29" t="s">
        <v>325</v>
      </c>
      <c r="E206" s="30">
        <v>120</v>
      </c>
      <c r="F206" s="30">
        <v>8</v>
      </c>
      <c r="G206" s="30"/>
      <c r="H206" s="27"/>
    </row>
    <row r="207" spans="1:8" ht="50.1" customHeight="1" x14ac:dyDescent="0.2">
      <c r="A207" s="11">
        <v>55</v>
      </c>
      <c r="B207" s="12" t="s">
        <v>34</v>
      </c>
      <c r="C207" s="40" t="s">
        <v>421</v>
      </c>
      <c r="D207" s="13" t="s">
        <v>203</v>
      </c>
      <c r="E207" s="14">
        <v>143</v>
      </c>
      <c r="F207" s="14">
        <v>26</v>
      </c>
      <c r="G207" s="14" t="e">
        <f>VLOOKUP(B207,#REF!,5,FALSE)</f>
        <v>#REF!</v>
      </c>
      <c r="H207" s="11">
        <v>1</v>
      </c>
    </row>
    <row r="208" spans="1:8" ht="50.1" customHeight="1" x14ac:dyDescent="0.2">
      <c r="A208" s="15"/>
      <c r="B208" s="16"/>
      <c r="C208" s="41"/>
      <c r="D208" s="17" t="s">
        <v>204</v>
      </c>
      <c r="E208" s="18">
        <v>78</v>
      </c>
      <c r="F208" s="18">
        <v>14</v>
      </c>
      <c r="G208" s="18"/>
      <c r="H208" s="15"/>
    </row>
    <row r="209" spans="1:8" ht="50.1" customHeight="1" thickBot="1" x14ac:dyDescent="0.25">
      <c r="A209" s="19"/>
      <c r="B209" s="20"/>
      <c r="C209" s="42"/>
      <c r="D209" s="21" t="s">
        <v>205</v>
      </c>
      <c r="E209" s="22">
        <v>71</v>
      </c>
      <c r="F209" s="22">
        <v>14</v>
      </c>
      <c r="G209" s="22"/>
      <c r="H209" s="19"/>
    </row>
    <row r="210" spans="1:8" ht="50.1" customHeight="1" x14ac:dyDescent="0.2">
      <c r="A210" s="23">
        <v>56</v>
      </c>
      <c r="B210" s="24" t="s">
        <v>58</v>
      </c>
      <c r="C210" s="24" t="s">
        <v>92</v>
      </c>
      <c r="D210" s="25" t="s">
        <v>266</v>
      </c>
      <c r="E210" s="26">
        <v>336</v>
      </c>
      <c r="F210" s="26">
        <v>25</v>
      </c>
      <c r="G210" s="26" t="e">
        <f>VLOOKUP(B210,#REF!,5,FALSE)</f>
        <v>#REF!</v>
      </c>
      <c r="H210" s="23">
        <v>1</v>
      </c>
    </row>
    <row r="211" spans="1:8" ht="50.1" customHeight="1" x14ac:dyDescent="0.2">
      <c r="A211" s="15"/>
      <c r="B211" s="16"/>
      <c r="C211" s="16"/>
      <c r="D211" s="17" t="s">
        <v>267</v>
      </c>
      <c r="E211" s="18">
        <v>75</v>
      </c>
      <c r="F211" s="18">
        <v>10</v>
      </c>
      <c r="G211" s="18"/>
      <c r="H211" s="15"/>
    </row>
    <row r="212" spans="1:8" ht="50.1" customHeight="1" thickBot="1" x14ac:dyDescent="0.25">
      <c r="A212" s="27"/>
      <c r="B212" s="28"/>
      <c r="C212" s="28"/>
      <c r="D212" s="29" t="s">
        <v>268</v>
      </c>
      <c r="E212" s="30">
        <v>91</v>
      </c>
      <c r="F212" s="30">
        <v>14</v>
      </c>
      <c r="G212" s="30"/>
      <c r="H212" s="27"/>
    </row>
    <row r="213" spans="1:8" ht="50.1" customHeight="1" x14ac:dyDescent="0.2">
      <c r="A213" s="11">
        <v>57</v>
      </c>
      <c r="B213" s="12" t="s">
        <v>28</v>
      </c>
      <c r="C213" s="12" t="s">
        <v>81</v>
      </c>
      <c r="D213" s="13" t="s">
        <v>184</v>
      </c>
      <c r="E213" s="14">
        <v>117</v>
      </c>
      <c r="F213" s="14">
        <v>21</v>
      </c>
      <c r="G213" s="14" t="e">
        <f>VLOOKUP(B213,#REF!,5,FALSE)</f>
        <v>#REF!</v>
      </c>
      <c r="H213" s="11">
        <v>1</v>
      </c>
    </row>
    <row r="214" spans="1:8" ht="50.1" customHeight="1" x14ac:dyDescent="0.2">
      <c r="A214" s="15"/>
      <c r="B214" s="16"/>
      <c r="C214" s="16"/>
      <c r="D214" s="17" t="s">
        <v>185</v>
      </c>
      <c r="E214" s="18">
        <v>47</v>
      </c>
      <c r="F214" s="18">
        <v>6</v>
      </c>
      <c r="G214" s="18"/>
      <c r="H214" s="15"/>
    </row>
    <row r="215" spans="1:8" ht="50.1" customHeight="1" x14ac:dyDescent="0.2">
      <c r="A215" s="15"/>
      <c r="B215" s="16"/>
      <c r="C215" s="16"/>
      <c r="D215" s="17" t="s">
        <v>186</v>
      </c>
      <c r="E215" s="18">
        <v>14</v>
      </c>
      <c r="F215" s="18">
        <v>4</v>
      </c>
      <c r="G215" s="18"/>
      <c r="H215" s="15"/>
    </row>
    <row r="216" spans="1:8" ht="50.1" customHeight="1" thickBot="1" x14ac:dyDescent="0.25">
      <c r="A216" s="19"/>
      <c r="B216" s="20"/>
      <c r="C216" s="20"/>
      <c r="D216" s="21" t="s">
        <v>187</v>
      </c>
      <c r="E216" s="22">
        <v>89</v>
      </c>
      <c r="F216" s="22">
        <v>17</v>
      </c>
      <c r="G216" s="22"/>
      <c r="H216" s="19"/>
    </row>
    <row r="217" spans="1:8" ht="50.1" customHeight="1" x14ac:dyDescent="0.2">
      <c r="A217" s="23">
        <v>58</v>
      </c>
      <c r="B217" s="24" t="s">
        <v>52</v>
      </c>
      <c r="C217" s="24" t="s">
        <v>305</v>
      </c>
      <c r="D217" s="25" t="s">
        <v>247</v>
      </c>
      <c r="E217" s="26">
        <v>306</v>
      </c>
      <c r="F217" s="26">
        <v>37</v>
      </c>
      <c r="G217" s="26" t="e">
        <f>VLOOKUP(B217,#REF!,5,FALSE)</f>
        <v>#REF!</v>
      </c>
      <c r="H217" s="23">
        <v>1</v>
      </c>
    </row>
    <row r="218" spans="1:8" ht="50.1" customHeight="1" x14ac:dyDescent="0.2">
      <c r="A218" s="15"/>
      <c r="B218" s="16"/>
      <c r="C218" s="16"/>
      <c r="D218" s="17" t="s">
        <v>248</v>
      </c>
      <c r="E218" s="18">
        <v>117</v>
      </c>
      <c r="F218" s="18">
        <v>24</v>
      </c>
      <c r="G218" s="18"/>
      <c r="H218" s="15"/>
    </row>
    <row r="219" spans="1:8" ht="50.1" customHeight="1" thickBot="1" x14ac:dyDescent="0.25">
      <c r="A219" s="27"/>
      <c r="B219" s="28"/>
      <c r="C219" s="28"/>
      <c r="D219" s="29" t="s">
        <v>249</v>
      </c>
      <c r="E219" s="30">
        <v>135</v>
      </c>
      <c r="F219" s="30">
        <v>17</v>
      </c>
      <c r="G219" s="30"/>
      <c r="H219" s="27"/>
    </row>
    <row r="220" spans="1:8" ht="50.1" customHeight="1" x14ac:dyDescent="0.2">
      <c r="A220" s="11">
        <v>59</v>
      </c>
      <c r="B220" s="12" t="s">
        <v>41</v>
      </c>
      <c r="C220" s="12" t="s">
        <v>89</v>
      </c>
      <c r="D220" s="13" t="s">
        <v>226</v>
      </c>
      <c r="E220" s="14">
        <v>230</v>
      </c>
      <c r="F220" s="14">
        <v>27</v>
      </c>
      <c r="G220" s="14" t="e">
        <f>VLOOKUP(B220,#REF!,5,FALSE)</f>
        <v>#REF!</v>
      </c>
      <c r="H220" s="11">
        <v>1</v>
      </c>
    </row>
    <row r="221" spans="1:8" ht="50.1" customHeight="1" x14ac:dyDescent="0.2">
      <c r="A221" s="15"/>
      <c r="B221" s="16"/>
      <c r="C221" s="16"/>
      <c r="D221" s="17" t="s">
        <v>227</v>
      </c>
      <c r="E221" s="18">
        <v>210</v>
      </c>
      <c r="F221" s="18">
        <v>27</v>
      </c>
      <c r="G221" s="18"/>
      <c r="H221" s="15"/>
    </row>
    <row r="222" spans="1:8" ht="50.1" customHeight="1" thickBot="1" x14ac:dyDescent="0.25">
      <c r="A222" s="19"/>
      <c r="B222" s="20"/>
      <c r="C222" s="20"/>
      <c r="D222" s="21" t="s">
        <v>228</v>
      </c>
      <c r="E222" s="22">
        <v>60</v>
      </c>
      <c r="F222" s="22">
        <v>19</v>
      </c>
      <c r="G222" s="22"/>
      <c r="H222" s="19"/>
    </row>
    <row r="223" spans="1:8" ht="50.1" customHeight="1" x14ac:dyDescent="0.2">
      <c r="A223" s="23">
        <v>60</v>
      </c>
      <c r="B223" s="24" t="s">
        <v>26</v>
      </c>
      <c r="C223" s="24" t="s">
        <v>80</v>
      </c>
      <c r="D223" s="25" t="s">
        <v>336</v>
      </c>
      <c r="E223" s="26">
        <v>210</v>
      </c>
      <c r="F223" s="26">
        <v>28</v>
      </c>
      <c r="G223" s="26" t="e">
        <f>VLOOKUP(B223,#REF!,5,FALSE)</f>
        <v>#REF!</v>
      </c>
      <c r="H223" s="23">
        <v>1</v>
      </c>
    </row>
    <row r="224" spans="1:8" ht="50.1" customHeight="1" x14ac:dyDescent="0.2">
      <c r="A224" s="15"/>
      <c r="B224" s="16"/>
      <c r="C224" s="16"/>
      <c r="D224" s="17" t="s">
        <v>337</v>
      </c>
      <c r="E224" s="18">
        <v>191</v>
      </c>
      <c r="F224" s="18">
        <v>20</v>
      </c>
      <c r="G224" s="18"/>
      <c r="H224" s="15"/>
    </row>
    <row r="225" spans="1:8" ht="50.1" customHeight="1" x14ac:dyDescent="0.2">
      <c r="A225" s="15"/>
      <c r="B225" s="16"/>
      <c r="C225" s="16"/>
      <c r="D225" s="17" t="s">
        <v>338</v>
      </c>
      <c r="E225" s="18">
        <v>40</v>
      </c>
      <c r="F225" s="18">
        <v>6</v>
      </c>
      <c r="G225" s="18"/>
      <c r="H225" s="15"/>
    </row>
    <row r="226" spans="1:8" ht="50.1" customHeight="1" x14ac:dyDescent="0.2">
      <c r="A226" s="15"/>
      <c r="B226" s="16"/>
      <c r="C226" s="16"/>
      <c r="D226" s="17" t="s">
        <v>339</v>
      </c>
      <c r="E226" s="18">
        <v>479</v>
      </c>
      <c r="F226" s="18">
        <v>55</v>
      </c>
      <c r="G226" s="18"/>
      <c r="H226" s="15"/>
    </row>
    <row r="227" spans="1:8" ht="50.1" customHeight="1" x14ac:dyDescent="0.2">
      <c r="A227" s="15"/>
      <c r="B227" s="16"/>
      <c r="C227" s="16"/>
      <c r="D227" s="17" t="s">
        <v>340</v>
      </c>
      <c r="E227" s="18">
        <v>90</v>
      </c>
      <c r="F227" s="18">
        <v>19</v>
      </c>
      <c r="G227" s="18"/>
      <c r="H227" s="15"/>
    </row>
    <row r="228" spans="1:8" ht="50.1" customHeight="1" thickBot="1" x14ac:dyDescent="0.25">
      <c r="A228" s="27"/>
      <c r="B228" s="28"/>
      <c r="C228" s="28"/>
      <c r="D228" s="29" t="s">
        <v>341</v>
      </c>
      <c r="E228" s="30">
        <v>213</v>
      </c>
      <c r="F228" s="30">
        <v>26</v>
      </c>
      <c r="G228" s="30"/>
      <c r="H228" s="27"/>
    </row>
    <row r="229" spans="1:8" ht="50.1" customHeight="1" x14ac:dyDescent="0.2">
      <c r="A229" s="11">
        <v>61</v>
      </c>
      <c r="B229" s="12" t="s">
        <v>24</v>
      </c>
      <c r="C229" s="40" t="s">
        <v>422</v>
      </c>
      <c r="D229" s="13" t="s">
        <v>171</v>
      </c>
      <c r="E229" s="14">
        <v>403</v>
      </c>
      <c r="F229" s="14">
        <v>39</v>
      </c>
      <c r="G229" s="14" t="e">
        <f>VLOOKUP(B229,#REF!,5,FALSE)</f>
        <v>#REF!</v>
      </c>
      <c r="H229" s="11">
        <v>1</v>
      </c>
    </row>
    <row r="230" spans="1:8" ht="50.1" customHeight="1" x14ac:dyDescent="0.2">
      <c r="A230" s="15"/>
      <c r="B230" s="16"/>
      <c r="C230" s="41"/>
      <c r="D230" s="17" t="s">
        <v>172</v>
      </c>
      <c r="E230" s="18">
        <v>176</v>
      </c>
      <c r="F230" s="18">
        <v>16</v>
      </c>
      <c r="G230" s="18"/>
      <c r="H230" s="15"/>
    </row>
    <row r="231" spans="1:8" ht="50.1" customHeight="1" x14ac:dyDescent="0.2">
      <c r="A231" s="15"/>
      <c r="B231" s="16"/>
      <c r="C231" s="41"/>
      <c r="D231" s="17" t="s">
        <v>173</v>
      </c>
      <c r="E231" s="18">
        <v>182</v>
      </c>
      <c r="F231" s="18">
        <v>15</v>
      </c>
      <c r="G231" s="18"/>
      <c r="H231" s="15"/>
    </row>
    <row r="232" spans="1:8" ht="50.1" customHeight="1" x14ac:dyDescent="0.2">
      <c r="A232" s="15"/>
      <c r="B232" s="16"/>
      <c r="C232" s="41"/>
      <c r="D232" s="17" t="s">
        <v>174</v>
      </c>
      <c r="E232" s="18">
        <v>289</v>
      </c>
      <c r="F232" s="18">
        <v>26</v>
      </c>
      <c r="G232" s="18"/>
      <c r="H232" s="15"/>
    </row>
    <row r="233" spans="1:8" ht="50.1" customHeight="1" thickBot="1" x14ac:dyDescent="0.25">
      <c r="A233" s="19"/>
      <c r="B233" s="20"/>
      <c r="C233" s="42"/>
      <c r="D233" s="21" t="s">
        <v>175</v>
      </c>
      <c r="E233" s="22">
        <v>138</v>
      </c>
      <c r="F233" s="22">
        <v>15</v>
      </c>
      <c r="G233" s="22"/>
      <c r="H233" s="19"/>
    </row>
    <row r="234" spans="1:8" ht="50.1" customHeight="1" x14ac:dyDescent="0.2">
      <c r="A234" s="23">
        <v>62</v>
      </c>
      <c r="B234" s="24" t="s">
        <v>30</v>
      </c>
      <c r="C234" s="24" t="s">
        <v>306</v>
      </c>
      <c r="D234" s="25" t="s">
        <v>190</v>
      </c>
      <c r="E234" s="26">
        <v>108</v>
      </c>
      <c r="F234" s="26">
        <v>26</v>
      </c>
      <c r="G234" s="26" t="e">
        <f>VLOOKUP(B234,#REF!,5,FALSE)</f>
        <v>#REF!</v>
      </c>
      <c r="H234" s="23">
        <v>0</v>
      </c>
    </row>
    <row r="235" spans="1:8" ht="50.1" customHeight="1" x14ac:dyDescent="0.2">
      <c r="A235" s="15"/>
      <c r="B235" s="16"/>
      <c r="C235" s="16"/>
      <c r="D235" s="17" t="s">
        <v>191</v>
      </c>
      <c r="E235" s="18">
        <v>146</v>
      </c>
      <c r="F235" s="18">
        <v>20</v>
      </c>
      <c r="G235" s="18"/>
      <c r="H235" s="15"/>
    </row>
    <row r="236" spans="1:8" ht="50.1" customHeight="1" x14ac:dyDescent="0.2">
      <c r="A236" s="15"/>
      <c r="B236" s="16"/>
      <c r="C236" s="16"/>
      <c r="D236" s="17" t="s">
        <v>192</v>
      </c>
      <c r="E236" s="18">
        <v>108</v>
      </c>
      <c r="F236" s="18">
        <v>26</v>
      </c>
      <c r="G236" s="18"/>
      <c r="H236" s="15"/>
    </row>
    <row r="237" spans="1:8" ht="50.1" customHeight="1" x14ac:dyDescent="0.2">
      <c r="A237" s="15"/>
      <c r="B237" s="16"/>
      <c r="C237" s="16"/>
      <c r="D237" s="17" t="s">
        <v>193</v>
      </c>
      <c r="E237" s="18">
        <v>127</v>
      </c>
      <c r="F237" s="18">
        <v>21</v>
      </c>
      <c r="G237" s="18"/>
      <c r="H237" s="15"/>
    </row>
    <row r="238" spans="1:8" ht="50.1" customHeight="1" x14ac:dyDescent="0.2">
      <c r="A238" s="15"/>
      <c r="B238" s="16"/>
      <c r="C238" s="16"/>
      <c r="D238" s="17" t="s">
        <v>194</v>
      </c>
      <c r="E238" s="18">
        <v>123</v>
      </c>
      <c r="F238" s="18">
        <v>27</v>
      </c>
      <c r="G238" s="18"/>
      <c r="H238" s="15"/>
    </row>
    <row r="239" spans="1:8" ht="50.1" customHeight="1" thickBot="1" x14ac:dyDescent="0.25">
      <c r="A239" s="27"/>
      <c r="B239" s="28"/>
      <c r="C239" s="28"/>
      <c r="D239" s="29" t="s">
        <v>356</v>
      </c>
      <c r="E239" s="30">
        <v>218</v>
      </c>
      <c r="F239" s="30">
        <v>32</v>
      </c>
      <c r="G239" s="30"/>
      <c r="H239" s="27"/>
    </row>
    <row r="240" spans="1:8" ht="50.1" customHeight="1" x14ac:dyDescent="0.2">
      <c r="A240" s="11">
        <v>63</v>
      </c>
      <c r="B240" s="12" t="s">
        <v>55</v>
      </c>
      <c r="C240" s="12" t="s">
        <v>307</v>
      </c>
      <c r="D240" s="13" t="s">
        <v>254</v>
      </c>
      <c r="E240" s="14">
        <v>564</v>
      </c>
      <c r="F240" s="14">
        <v>64</v>
      </c>
      <c r="G240" s="14" t="e">
        <f>VLOOKUP(B240,#REF!,5,FALSE)</f>
        <v>#REF!</v>
      </c>
      <c r="H240" s="11">
        <v>1</v>
      </c>
    </row>
    <row r="241" spans="1:8" ht="50.1" customHeight="1" x14ac:dyDescent="0.2">
      <c r="A241" s="15"/>
      <c r="B241" s="16"/>
      <c r="C241" s="16"/>
      <c r="D241" s="17" t="s">
        <v>255</v>
      </c>
      <c r="E241" s="18">
        <v>788</v>
      </c>
      <c r="F241" s="18">
        <v>69</v>
      </c>
      <c r="G241" s="18"/>
      <c r="H241" s="15"/>
    </row>
    <row r="242" spans="1:8" ht="50.1" customHeight="1" thickBot="1" x14ac:dyDescent="0.25">
      <c r="A242" s="19"/>
      <c r="B242" s="20"/>
      <c r="C242" s="20"/>
      <c r="D242" s="21" t="s">
        <v>256</v>
      </c>
      <c r="E242" s="22">
        <v>922</v>
      </c>
      <c r="F242" s="22">
        <v>86</v>
      </c>
      <c r="G242" s="22"/>
      <c r="H242" s="19"/>
    </row>
    <row r="243" spans="1:8" ht="50.1" customHeight="1" x14ac:dyDescent="0.2">
      <c r="A243" s="23">
        <v>64</v>
      </c>
      <c r="B243" s="24" t="s">
        <v>7</v>
      </c>
      <c r="C243" s="24" t="s">
        <v>400</v>
      </c>
      <c r="D243" s="25" t="s">
        <v>127</v>
      </c>
      <c r="E243" s="26">
        <v>138</v>
      </c>
      <c r="F243" s="26">
        <v>15</v>
      </c>
      <c r="G243" s="26" t="e">
        <f>VLOOKUP(B243,#REF!,5,FALSE)</f>
        <v>#REF!</v>
      </c>
      <c r="H243" s="23">
        <v>0</v>
      </c>
    </row>
    <row r="244" spans="1:8" ht="50.1" customHeight="1" x14ac:dyDescent="0.2">
      <c r="A244" s="15"/>
      <c r="B244" s="16"/>
      <c r="C244" s="16"/>
      <c r="D244" s="17" t="s">
        <v>128</v>
      </c>
      <c r="E244" s="18">
        <v>66</v>
      </c>
      <c r="F244" s="18">
        <v>28</v>
      </c>
      <c r="G244" s="18"/>
      <c r="H244" s="15"/>
    </row>
    <row r="245" spans="1:8" ht="50.1" customHeight="1" thickBot="1" x14ac:dyDescent="0.25">
      <c r="A245" s="27"/>
      <c r="B245" s="28"/>
      <c r="C245" s="28"/>
      <c r="D245" s="29" t="s">
        <v>129</v>
      </c>
      <c r="E245" s="30">
        <v>394</v>
      </c>
      <c r="F245" s="30">
        <v>59</v>
      </c>
      <c r="G245" s="30"/>
      <c r="H245" s="27"/>
    </row>
    <row r="246" spans="1:8" ht="50.1" customHeight="1" x14ac:dyDescent="0.2">
      <c r="A246" s="11">
        <v>65</v>
      </c>
      <c r="B246" s="12" t="s">
        <v>40</v>
      </c>
      <c r="C246" s="12" t="s">
        <v>88</v>
      </c>
      <c r="D246" s="13" t="s">
        <v>221</v>
      </c>
      <c r="E246" s="14">
        <v>197</v>
      </c>
      <c r="F246" s="14">
        <v>29</v>
      </c>
      <c r="G246" s="14" t="e">
        <f>VLOOKUP(B246,#REF!,5,FALSE)</f>
        <v>#REF!</v>
      </c>
      <c r="H246" s="11">
        <v>0</v>
      </c>
    </row>
    <row r="247" spans="1:8" ht="50.1" customHeight="1" x14ac:dyDescent="0.2">
      <c r="A247" s="15"/>
      <c r="B247" s="16"/>
      <c r="C247" s="16"/>
      <c r="D247" s="17" t="s">
        <v>222</v>
      </c>
      <c r="E247" s="18">
        <v>175</v>
      </c>
      <c r="F247" s="18">
        <v>18</v>
      </c>
      <c r="G247" s="18"/>
      <c r="H247" s="15"/>
    </row>
    <row r="248" spans="1:8" ht="50.1" customHeight="1" x14ac:dyDescent="0.2">
      <c r="A248" s="15"/>
      <c r="B248" s="16"/>
      <c r="C248" s="16"/>
      <c r="D248" s="17" t="s">
        <v>223</v>
      </c>
      <c r="E248" s="18">
        <v>144</v>
      </c>
      <c r="F248" s="18">
        <v>19</v>
      </c>
      <c r="G248" s="18"/>
      <c r="H248" s="15"/>
    </row>
    <row r="249" spans="1:8" ht="50.1" customHeight="1" x14ac:dyDescent="0.2">
      <c r="A249" s="15"/>
      <c r="B249" s="16"/>
      <c r="C249" s="16"/>
      <c r="D249" s="17" t="s">
        <v>224</v>
      </c>
      <c r="E249" s="18">
        <v>435</v>
      </c>
      <c r="F249" s="18">
        <v>41</v>
      </c>
      <c r="G249" s="18"/>
      <c r="H249" s="15"/>
    </row>
    <row r="250" spans="1:8" ht="50.1" customHeight="1" thickBot="1" x14ac:dyDescent="0.25">
      <c r="A250" s="19"/>
      <c r="B250" s="20"/>
      <c r="C250" s="20"/>
      <c r="D250" s="21" t="s">
        <v>225</v>
      </c>
      <c r="E250" s="22">
        <v>161</v>
      </c>
      <c r="F250" s="22">
        <v>27</v>
      </c>
      <c r="G250" s="22"/>
      <c r="H250" s="19"/>
    </row>
    <row r="251" spans="1:8" ht="50.1" customHeight="1" x14ac:dyDescent="0.2">
      <c r="A251" s="23">
        <v>66</v>
      </c>
      <c r="B251" s="24" t="s">
        <v>1</v>
      </c>
      <c r="C251" s="24" t="s">
        <v>73</v>
      </c>
      <c r="D251" s="25" t="s">
        <v>103</v>
      </c>
      <c r="E251" s="26">
        <v>647</v>
      </c>
      <c r="F251" s="26">
        <v>61</v>
      </c>
      <c r="G251" s="26" t="e">
        <f>VLOOKUP(B251,#REF!,5,FALSE)</f>
        <v>#REF!</v>
      </c>
      <c r="H251" s="23">
        <v>0</v>
      </c>
    </row>
    <row r="252" spans="1:8" ht="50.1" customHeight="1" x14ac:dyDescent="0.2">
      <c r="A252" s="15"/>
      <c r="B252" s="16"/>
      <c r="C252" s="16"/>
      <c r="D252" s="17" t="s">
        <v>104</v>
      </c>
      <c r="E252" s="18">
        <v>307</v>
      </c>
      <c r="F252" s="18">
        <v>25</v>
      </c>
      <c r="G252" s="18"/>
      <c r="H252" s="15"/>
    </row>
    <row r="253" spans="1:8" ht="50.1" customHeight="1" x14ac:dyDescent="0.2">
      <c r="A253" s="15"/>
      <c r="B253" s="16"/>
      <c r="C253" s="16"/>
      <c r="D253" s="17" t="s">
        <v>105</v>
      </c>
      <c r="E253" s="18">
        <v>198</v>
      </c>
      <c r="F253" s="18">
        <v>21</v>
      </c>
      <c r="G253" s="18"/>
      <c r="H253" s="15"/>
    </row>
    <row r="254" spans="1:8" ht="50.1" customHeight="1" x14ac:dyDescent="0.2">
      <c r="A254" s="15"/>
      <c r="B254" s="16"/>
      <c r="C254" s="16"/>
      <c r="D254" s="17" t="s">
        <v>106</v>
      </c>
      <c r="E254" s="18">
        <v>163</v>
      </c>
      <c r="F254" s="18">
        <v>18</v>
      </c>
      <c r="G254" s="18"/>
      <c r="H254" s="15"/>
    </row>
    <row r="255" spans="1:8" ht="50.1" customHeight="1" thickBot="1" x14ac:dyDescent="0.25">
      <c r="A255" s="27"/>
      <c r="B255" s="28"/>
      <c r="C255" s="28"/>
      <c r="D255" s="29" t="s">
        <v>107</v>
      </c>
      <c r="E255" s="30">
        <v>247</v>
      </c>
      <c r="F255" s="30">
        <v>36</v>
      </c>
      <c r="G255" s="30"/>
      <c r="H255" s="27"/>
    </row>
    <row r="256" spans="1:8" ht="50.1" customHeight="1" x14ac:dyDescent="0.2">
      <c r="A256" s="11">
        <v>67</v>
      </c>
      <c r="B256" s="12" t="s">
        <v>39</v>
      </c>
      <c r="C256" s="12" t="s">
        <v>401</v>
      </c>
      <c r="D256" s="13" t="s">
        <v>353</v>
      </c>
      <c r="E256" s="14">
        <v>198</v>
      </c>
      <c r="F256" s="14">
        <v>23</v>
      </c>
      <c r="G256" s="14" t="e">
        <f>VLOOKUP(B256,#REF!,5,FALSE)</f>
        <v>#REF!</v>
      </c>
      <c r="H256" s="11">
        <v>0</v>
      </c>
    </row>
    <row r="257" spans="1:8" ht="50.1" customHeight="1" x14ac:dyDescent="0.2">
      <c r="A257" s="15"/>
      <c r="B257" s="16"/>
      <c r="C257" s="16"/>
      <c r="D257" s="17" t="s">
        <v>352</v>
      </c>
      <c r="E257" s="18">
        <v>145</v>
      </c>
      <c r="F257" s="18">
        <v>22</v>
      </c>
      <c r="G257" s="18"/>
      <c r="H257" s="15"/>
    </row>
    <row r="258" spans="1:8" ht="50.1" customHeight="1" x14ac:dyDescent="0.2">
      <c r="A258" s="15"/>
      <c r="B258" s="16"/>
      <c r="C258" s="16"/>
      <c r="D258" s="17" t="s">
        <v>351</v>
      </c>
      <c r="E258" s="18">
        <v>241</v>
      </c>
      <c r="F258" s="18">
        <v>37</v>
      </c>
      <c r="G258" s="18"/>
      <c r="H258" s="15"/>
    </row>
    <row r="259" spans="1:8" ht="50.1" customHeight="1" x14ac:dyDescent="0.2">
      <c r="A259" s="15"/>
      <c r="B259" s="16"/>
      <c r="C259" s="16"/>
      <c r="D259" s="17" t="s">
        <v>350</v>
      </c>
      <c r="E259" s="18">
        <v>139</v>
      </c>
      <c r="F259" s="18">
        <v>24</v>
      </c>
      <c r="G259" s="18"/>
      <c r="H259" s="15"/>
    </row>
    <row r="260" spans="1:8" ht="50.1" customHeight="1" x14ac:dyDescent="0.2">
      <c r="A260" s="15"/>
      <c r="B260" s="16"/>
      <c r="C260" s="16"/>
      <c r="D260" s="17" t="s">
        <v>354</v>
      </c>
      <c r="E260" s="18">
        <v>163</v>
      </c>
      <c r="F260" s="18">
        <v>25</v>
      </c>
      <c r="G260" s="18"/>
      <c r="H260" s="15"/>
    </row>
    <row r="261" spans="1:8" ht="50.1" customHeight="1" x14ac:dyDescent="0.2">
      <c r="A261" s="15"/>
      <c r="B261" s="16"/>
      <c r="C261" s="16"/>
      <c r="D261" s="17" t="s">
        <v>342</v>
      </c>
      <c r="E261" s="18">
        <v>955</v>
      </c>
      <c r="F261" s="18">
        <v>96</v>
      </c>
      <c r="G261" s="18"/>
      <c r="H261" s="15"/>
    </row>
    <row r="262" spans="1:8" ht="50.1" customHeight="1" x14ac:dyDescent="0.2">
      <c r="A262" s="15"/>
      <c r="B262" s="16"/>
      <c r="C262" s="16"/>
      <c r="D262" s="17" t="s">
        <v>343</v>
      </c>
      <c r="E262" s="18">
        <v>423</v>
      </c>
      <c r="F262" s="18">
        <v>42</v>
      </c>
      <c r="G262" s="18"/>
      <c r="H262" s="15"/>
    </row>
    <row r="263" spans="1:8" ht="50.1" customHeight="1" x14ac:dyDescent="0.2">
      <c r="A263" s="15"/>
      <c r="B263" s="16"/>
      <c r="C263" s="16"/>
      <c r="D263" s="17" t="s">
        <v>344</v>
      </c>
      <c r="E263" s="18">
        <v>312</v>
      </c>
      <c r="F263" s="18">
        <v>40</v>
      </c>
      <c r="G263" s="18"/>
      <c r="H263" s="15"/>
    </row>
    <row r="264" spans="1:8" ht="50.1" customHeight="1" x14ac:dyDescent="0.2">
      <c r="A264" s="15"/>
      <c r="B264" s="16"/>
      <c r="C264" s="16"/>
      <c r="D264" s="17" t="s">
        <v>355</v>
      </c>
      <c r="E264" s="18">
        <v>617</v>
      </c>
      <c r="F264" s="18">
        <v>59</v>
      </c>
      <c r="G264" s="18"/>
      <c r="H264" s="15"/>
    </row>
    <row r="265" spans="1:8" ht="50.1" customHeight="1" x14ac:dyDescent="0.2">
      <c r="A265" s="15"/>
      <c r="B265" s="16"/>
      <c r="C265" s="16"/>
      <c r="D265" s="17" t="s">
        <v>345</v>
      </c>
      <c r="E265" s="18">
        <v>690</v>
      </c>
      <c r="F265" s="18">
        <v>55</v>
      </c>
      <c r="G265" s="18"/>
      <c r="H265" s="15"/>
    </row>
    <row r="266" spans="1:8" ht="50.1" customHeight="1" x14ac:dyDescent="0.2">
      <c r="A266" s="15"/>
      <c r="B266" s="16"/>
      <c r="C266" s="16"/>
      <c r="D266" s="17" t="s">
        <v>346</v>
      </c>
      <c r="E266" s="18">
        <v>151</v>
      </c>
      <c r="F266" s="18">
        <v>18</v>
      </c>
      <c r="G266" s="18"/>
      <c r="H266" s="15"/>
    </row>
    <row r="267" spans="1:8" ht="50.1" customHeight="1" x14ac:dyDescent="0.2">
      <c r="A267" s="15"/>
      <c r="B267" s="16"/>
      <c r="C267" s="16"/>
      <c r="D267" s="17" t="s">
        <v>347</v>
      </c>
      <c r="E267" s="18">
        <v>258</v>
      </c>
      <c r="F267" s="18">
        <v>28</v>
      </c>
      <c r="G267" s="18"/>
      <c r="H267" s="15"/>
    </row>
    <row r="268" spans="1:8" ht="50.1" customHeight="1" x14ac:dyDescent="0.2">
      <c r="A268" s="15"/>
      <c r="B268" s="16"/>
      <c r="C268" s="16"/>
      <c r="D268" s="17" t="s">
        <v>348</v>
      </c>
      <c r="E268" s="18">
        <v>96</v>
      </c>
      <c r="F268" s="18">
        <v>22</v>
      </c>
      <c r="G268" s="18"/>
      <c r="H268" s="15"/>
    </row>
    <row r="269" spans="1:8" ht="50.1" customHeight="1" thickBot="1" x14ac:dyDescent="0.25">
      <c r="A269" s="19"/>
      <c r="B269" s="20"/>
      <c r="C269" s="20"/>
      <c r="D269" s="21" t="s">
        <v>349</v>
      </c>
      <c r="E269" s="22">
        <v>148</v>
      </c>
      <c r="F269" s="22">
        <v>15</v>
      </c>
      <c r="G269" s="22"/>
      <c r="H269" s="19"/>
    </row>
    <row r="270" spans="1:8" ht="50.1" customHeight="1" x14ac:dyDescent="0.2">
      <c r="A270" s="23">
        <v>68</v>
      </c>
      <c r="B270" s="24" t="s">
        <v>69</v>
      </c>
      <c r="C270" s="24" t="s">
        <v>308</v>
      </c>
      <c r="D270" s="25" t="s">
        <v>288</v>
      </c>
      <c r="E270" s="26">
        <v>363</v>
      </c>
      <c r="F270" s="26">
        <v>46</v>
      </c>
      <c r="G270" s="26" t="e">
        <f>VLOOKUP(B270,#REF!,5,FALSE)</f>
        <v>#REF!</v>
      </c>
      <c r="H270" s="23">
        <v>0</v>
      </c>
    </row>
    <row r="271" spans="1:8" ht="50.1" customHeight="1" x14ac:dyDescent="0.2">
      <c r="A271" s="15"/>
      <c r="B271" s="16"/>
      <c r="C271" s="16"/>
      <c r="D271" s="17" t="s">
        <v>289</v>
      </c>
      <c r="E271" s="18">
        <v>168</v>
      </c>
      <c r="F271" s="18">
        <v>16</v>
      </c>
      <c r="G271" s="18"/>
      <c r="H271" s="15"/>
    </row>
    <row r="272" spans="1:8" ht="50.1" customHeight="1" thickBot="1" x14ac:dyDescent="0.25">
      <c r="A272" s="27"/>
      <c r="B272" s="28"/>
      <c r="C272" s="28"/>
      <c r="D272" s="29" t="s">
        <v>290</v>
      </c>
      <c r="E272" s="30">
        <v>206</v>
      </c>
      <c r="F272" s="30">
        <v>29</v>
      </c>
      <c r="G272" s="30"/>
      <c r="H272" s="27"/>
    </row>
    <row r="273" spans="1:8" ht="50.1" customHeight="1" x14ac:dyDescent="0.2">
      <c r="A273" s="11">
        <v>69</v>
      </c>
      <c r="B273" s="12" t="s">
        <v>25</v>
      </c>
      <c r="C273" s="12" t="s">
        <v>309</v>
      </c>
      <c r="D273" s="13" t="s">
        <v>176</v>
      </c>
      <c r="E273" s="14">
        <v>538</v>
      </c>
      <c r="F273" s="14">
        <v>50</v>
      </c>
      <c r="G273" s="14" t="e">
        <f>VLOOKUP(B273,#REF!,5,FALSE)</f>
        <v>#REF!</v>
      </c>
      <c r="H273" s="11">
        <v>1</v>
      </c>
    </row>
    <row r="274" spans="1:8" ht="50.1" customHeight="1" x14ac:dyDescent="0.2">
      <c r="A274" s="15"/>
      <c r="B274" s="16"/>
      <c r="C274" s="16"/>
      <c r="D274" s="17" t="s">
        <v>177</v>
      </c>
      <c r="E274" s="18">
        <v>192</v>
      </c>
      <c r="F274" s="18">
        <v>27</v>
      </c>
      <c r="G274" s="18"/>
      <c r="H274" s="15"/>
    </row>
    <row r="275" spans="1:8" ht="50.1" customHeight="1" x14ac:dyDescent="0.2">
      <c r="A275" s="15"/>
      <c r="B275" s="16"/>
      <c r="C275" s="16"/>
      <c r="D275" s="17" t="s">
        <v>178</v>
      </c>
      <c r="E275" s="18">
        <v>160</v>
      </c>
      <c r="F275" s="18">
        <v>42</v>
      </c>
      <c r="G275" s="18"/>
      <c r="H275" s="15"/>
    </row>
    <row r="276" spans="1:8" ht="50.1" customHeight="1" x14ac:dyDescent="0.2">
      <c r="A276" s="15"/>
      <c r="B276" s="16"/>
      <c r="C276" s="16"/>
      <c r="D276" s="17" t="s">
        <v>179</v>
      </c>
      <c r="E276" s="18">
        <v>180</v>
      </c>
      <c r="F276" s="18">
        <v>48</v>
      </c>
      <c r="G276" s="18"/>
      <c r="H276" s="15"/>
    </row>
    <row r="277" spans="1:8" ht="50.1" customHeight="1" x14ac:dyDescent="0.2">
      <c r="A277" s="15"/>
      <c r="B277" s="16"/>
      <c r="C277" s="16"/>
      <c r="D277" s="17" t="s">
        <v>180</v>
      </c>
      <c r="E277" s="18">
        <v>600</v>
      </c>
      <c r="F277" s="18">
        <v>74</v>
      </c>
      <c r="G277" s="18"/>
      <c r="H277" s="15"/>
    </row>
    <row r="278" spans="1:8" ht="50.1" customHeight="1" x14ac:dyDescent="0.2">
      <c r="A278" s="15"/>
      <c r="B278" s="16"/>
      <c r="C278" s="16"/>
      <c r="D278" s="17" t="s">
        <v>181</v>
      </c>
      <c r="E278" s="18">
        <v>1120</v>
      </c>
      <c r="F278" s="18">
        <v>130</v>
      </c>
      <c r="G278" s="18"/>
      <c r="H278" s="15"/>
    </row>
    <row r="279" spans="1:8" ht="50.1" customHeight="1" thickBot="1" x14ac:dyDescent="0.25">
      <c r="A279" s="19"/>
      <c r="B279" s="20"/>
      <c r="C279" s="20"/>
      <c r="D279" s="21" t="s">
        <v>182</v>
      </c>
      <c r="E279" s="22">
        <v>677</v>
      </c>
      <c r="F279" s="22">
        <v>68</v>
      </c>
      <c r="G279" s="22"/>
      <c r="H279" s="19"/>
    </row>
    <row r="280" spans="1:8" ht="50.1" customHeight="1" x14ac:dyDescent="0.2">
      <c r="A280" s="23">
        <v>70</v>
      </c>
      <c r="B280" s="24" t="s">
        <v>59</v>
      </c>
      <c r="C280" s="24" t="s">
        <v>310</v>
      </c>
      <c r="D280" s="25" t="s">
        <v>269</v>
      </c>
      <c r="E280" s="26">
        <v>390</v>
      </c>
      <c r="F280" s="26">
        <v>46</v>
      </c>
      <c r="G280" s="26" t="e">
        <f>VLOOKUP(B280,#REF!,5,FALSE)</f>
        <v>#REF!</v>
      </c>
      <c r="H280" s="23">
        <v>1</v>
      </c>
    </row>
    <row r="281" spans="1:8" ht="50.1" customHeight="1" x14ac:dyDescent="0.2">
      <c r="A281" s="15"/>
      <c r="B281" s="16"/>
      <c r="C281" s="16"/>
      <c r="D281" s="17" t="s">
        <v>270</v>
      </c>
      <c r="E281" s="18">
        <v>128</v>
      </c>
      <c r="F281" s="18">
        <v>12</v>
      </c>
      <c r="G281" s="18"/>
      <c r="H281" s="15"/>
    </row>
    <row r="282" spans="1:8" ht="50.1" customHeight="1" x14ac:dyDescent="0.2">
      <c r="A282" s="15"/>
      <c r="B282" s="16"/>
      <c r="C282" s="16"/>
      <c r="D282" s="17" t="s">
        <v>271</v>
      </c>
      <c r="E282" s="18">
        <v>200</v>
      </c>
      <c r="F282" s="18">
        <v>20</v>
      </c>
      <c r="G282" s="18"/>
      <c r="H282" s="15"/>
    </row>
    <row r="283" spans="1:8" ht="50.1" customHeight="1" x14ac:dyDescent="0.2">
      <c r="A283" s="15"/>
      <c r="B283" s="16"/>
      <c r="C283" s="16"/>
      <c r="D283" s="17" t="s">
        <v>272</v>
      </c>
      <c r="E283" s="18">
        <v>100</v>
      </c>
      <c r="F283" s="18">
        <v>9</v>
      </c>
      <c r="G283" s="18"/>
      <c r="H283" s="15"/>
    </row>
    <row r="284" spans="1:8" ht="50.1" customHeight="1" x14ac:dyDescent="0.2">
      <c r="A284" s="15"/>
      <c r="B284" s="16"/>
      <c r="C284" s="16"/>
      <c r="D284" s="17" t="s">
        <v>273</v>
      </c>
      <c r="E284" s="18">
        <v>310</v>
      </c>
      <c r="F284" s="18">
        <v>55</v>
      </c>
      <c r="G284" s="18"/>
      <c r="H284" s="15"/>
    </row>
    <row r="285" spans="1:8" ht="50.1" customHeight="1" x14ac:dyDescent="0.2">
      <c r="A285" s="15"/>
      <c r="B285" s="16"/>
      <c r="C285" s="16"/>
      <c r="D285" s="17" t="s">
        <v>274</v>
      </c>
      <c r="E285" s="18">
        <v>400</v>
      </c>
      <c r="F285" s="18">
        <v>64</v>
      </c>
      <c r="G285" s="18"/>
      <c r="H285" s="15"/>
    </row>
    <row r="286" spans="1:8" ht="50.1" customHeight="1" thickBot="1" x14ac:dyDescent="0.25">
      <c r="A286" s="27"/>
      <c r="B286" s="28"/>
      <c r="C286" s="28"/>
      <c r="D286" s="29" t="s">
        <v>326</v>
      </c>
      <c r="E286" s="30">
        <v>640</v>
      </c>
      <c r="F286" s="30">
        <v>69</v>
      </c>
      <c r="G286" s="30"/>
      <c r="H286" s="27"/>
    </row>
    <row r="287" spans="1:8" ht="50.1" customHeight="1" x14ac:dyDescent="0.2">
      <c r="A287" s="11">
        <v>71</v>
      </c>
      <c r="B287" s="12" t="s">
        <v>18</v>
      </c>
      <c r="C287" s="12" t="s">
        <v>311</v>
      </c>
      <c r="D287" s="13" t="s">
        <v>327</v>
      </c>
      <c r="E287" s="14">
        <v>545</v>
      </c>
      <c r="F287" s="14">
        <v>54</v>
      </c>
      <c r="G287" s="14" t="e">
        <f>VLOOKUP(B287,#REF!,5,FALSE)</f>
        <v>#REF!</v>
      </c>
      <c r="H287" s="11">
        <v>1</v>
      </c>
    </row>
    <row r="288" spans="1:8" ht="50.1" customHeight="1" x14ac:dyDescent="0.2">
      <c r="A288" s="15"/>
      <c r="B288" s="16"/>
      <c r="C288" s="16"/>
      <c r="D288" s="17" t="s">
        <v>328</v>
      </c>
      <c r="E288" s="18">
        <v>137</v>
      </c>
      <c r="F288" s="18">
        <v>11</v>
      </c>
      <c r="G288" s="18"/>
      <c r="H288" s="15"/>
    </row>
    <row r="289" spans="1:8" ht="50.1" customHeight="1" thickBot="1" x14ac:dyDescent="0.25">
      <c r="A289" s="19"/>
      <c r="B289" s="20"/>
      <c r="C289" s="20"/>
      <c r="D289" s="21" t="s">
        <v>329</v>
      </c>
      <c r="E289" s="22">
        <v>15</v>
      </c>
      <c r="F289" s="22">
        <v>3</v>
      </c>
      <c r="G289" s="22"/>
      <c r="H289" s="19"/>
    </row>
    <row r="290" spans="1:8" ht="15.75" thickBot="1" x14ac:dyDescent="0.25">
      <c r="A290" s="4"/>
      <c r="B290" s="5"/>
      <c r="C290" s="5"/>
      <c r="D290" s="6"/>
      <c r="E290" s="4"/>
      <c r="F290" s="49" t="s">
        <v>424</v>
      </c>
      <c r="G290" s="54"/>
      <c r="H290" s="52">
        <f>SUM(H4:H289)</f>
        <v>49</v>
      </c>
    </row>
  </sheetData>
  <autoFilter ref="A3:G289"/>
  <mergeCells count="264">
    <mergeCell ref="H251:H255"/>
    <mergeCell ref="H256:H269"/>
    <mergeCell ref="H270:H272"/>
    <mergeCell ref="H273:H279"/>
    <mergeCell ref="H280:H286"/>
    <mergeCell ref="H287:H289"/>
    <mergeCell ref="H223:H228"/>
    <mergeCell ref="H229:H233"/>
    <mergeCell ref="H234:H239"/>
    <mergeCell ref="H240:H242"/>
    <mergeCell ref="H243:H245"/>
    <mergeCell ref="H246:H250"/>
    <mergeCell ref="H205:H206"/>
    <mergeCell ref="H207:H209"/>
    <mergeCell ref="H210:H212"/>
    <mergeCell ref="H213:H216"/>
    <mergeCell ref="H217:H219"/>
    <mergeCell ref="H220:H222"/>
    <mergeCell ref="H182:H184"/>
    <mergeCell ref="H185:H187"/>
    <mergeCell ref="H188:H192"/>
    <mergeCell ref="H193:H196"/>
    <mergeCell ref="H197:H198"/>
    <mergeCell ref="H199:H203"/>
    <mergeCell ref="H161:H167"/>
    <mergeCell ref="H168:H169"/>
    <mergeCell ref="H170:H172"/>
    <mergeCell ref="H173:H176"/>
    <mergeCell ref="H177:H179"/>
    <mergeCell ref="H180:H181"/>
    <mergeCell ref="H140:H145"/>
    <mergeCell ref="H146:H147"/>
    <mergeCell ref="H148:H150"/>
    <mergeCell ref="H151:H154"/>
    <mergeCell ref="H155:H157"/>
    <mergeCell ref="H158:H159"/>
    <mergeCell ref="H114:H118"/>
    <mergeCell ref="H120:H122"/>
    <mergeCell ref="H123:H130"/>
    <mergeCell ref="H131:H134"/>
    <mergeCell ref="H135:H136"/>
    <mergeCell ref="H137:H139"/>
    <mergeCell ref="H90:H92"/>
    <mergeCell ref="H93:H94"/>
    <mergeCell ref="H95:H98"/>
    <mergeCell ref="H99:H103"/>
    <mergeCell ref="H104:H110"/>
    <mergeCell ref="H111:H113"/>
    <mergeCell ref="H60:H63"/>
    <mergeCell ref="H64:H71"/>
    <mergeCell ref="H72:H74"/>
    <mergeCell ref="H75:H76"/>
    <mergeCell ref="H77:H81"/>
    <mergeCell ref="H83:H89"/>
    <mergeCell ref="H36:H40"/>
    <mergeCell ref="H41:H45"/>
    <mergeCell ref="H46:H50"/>
    <mergeCell ref="H52:H54"/>
    <mergeCell ref="H55:H56"/>
    <mergeCell ref="H57:H59"/>
    <mergeCell ref="H4:H7"/>
    <mergeCell ref="H8:H10"/>
    <mergeCell ref="H11:H16"/>
    <mergeCell ref="H17:H21"/>
    <mergeCell ref="H22:H28"/>
    <mergeCell ref="H29:H35"/>
    <mergeCell ref="C280:C286"/>
    <mergeCell ref="B280:B286"/>
    <mergeCell ref="A273:A279"/>
    <mergeCell ref="C251:C255"/>
    <mergeCell ref="B251:B255"/>
    <mergeCell ref="A251:A255"/>
    <mergeCell ref="C256:C269"/>
    <mergeCell ref="B256:B269"/>
    <mergeCell ref="A256:A269"/>
    <mergeCell ref="C243:C245"/>
    <mergeCell ref="B243:B245"/>
    <mergeCell ref="A243:A245"/>
    <mergeCell ref="C246:C250"/>
    <mergeCell ref="B246:B250"/>
    <mergeCell ref="A246:A250"/>
    <mergeCell ref="C234:C239"/>
    <mergeCell ref="B234:B239"/>
    <mergeCell ref="A234:A239"/>
    <mergeCell ref="C287:C289"/>
    <mergeCell ref="B287:B289"/>
    <mergeCell ref="A287:A289"/>
    <mergeCell ref="A280:A286"/>
    <mergeCell ref="C270:C272"/>
    <mergeCell ref="B270:B272"/>
    <mergeCell ref="A270:A272"/>
    <mergeCell ref="C273:C279"/>
    <mergeCell ref="B273:B279"/>
    <mergeCell ref="C240:C242"/>
    <mergeCell ref="B240:B242"/>
    <mergeCell ref="A240:A242"/>
    <mergeCell ref="C223:C228"/>
    <mergeCell ref="B223:B228"/>
    <mergeCell ref="A223:A228"/>
    <mergeCell ref="C229:C233"/>
    <mergeCell ref="B229:B233"/>
    <mergeCell ref="A229:A233"/>
    <mergeCell ref="C217:C219"/>
    <mergeCell ref="B217:B219"/>
    <mergeCell ref="A217:A219"/>
    <mergeCell ref="C220:C222"/>
    <mergeCell ref="B220:B222"/>
    <mergeCell ref="A220:A222"/>
    <mergeCell ref="C210:C212"/>
    <mergeCell ref="B210:B212"/>
    <mergeCell ref="A210:A212"/>
    <mergeCell ref="C213:C216"/>
    <mergeCell ref="B213:B216"/>
    <mergeCell ref="A213:A216"/>
    <mergeCell ref="C205:C206"/>
    <mergeCell ref="B205:B206"/>
    <mergeCell ref="A205:A206"/>
    <mergeCell ref="C207:C209"/>
    <mergeCell ref="B207:B209"/>
    <mergeCell ref="A207:A209"/>
    <mergeCell ref="C197:C198"/>
    <mergeCell ref="B197:B198"/>
    <mergeCell ref="A197:A198"/>
    <mergeCell ref="C199:C203"/>
    <mergeCell ref="B199:B203"/>
    <mergeCell ref="A199:A203"/>
    <mergeCell ref="C188:C192"/>
    <mergeCell ref="B188:B192"/>
    <mergeCell ref="A188:A192"/>
    <mergeCell ref="C193:C196"/>
    <mergeCell ref="B193:B196"/>
    <mergeCell ref="A193:A196"/>
    <mergeCell ref="C182:C184"/>
    <mergeCell ref="B182:B184"/>
    <mergeCell ref="A182:A184"/>
    <mergeCell ref="C185:C187"/>
    <mergeCell ref="B185:B187"/>
    <mergeCell ref="A185:A187"/>
    <mergeCell ref="C177:C179"/>
    <mergeCell ref="B177:B179"/>
    <mergeCell ref="A177:A179"/>
    <mergeCell ref="C180:C181"/>
    <mergeCell ref="B180:B181"/>
    <mergeCell ref="A180:A181"/>
    <mergeCell ref="C170:C172"/>
    <mergeCell ref="B170:B172"/>
    <mergeCell ref="A170:A172"/>
    <mergeCell ref="C173:C176"/>
    <mergeCell ref="B173:B176"/>
    <mergeCell ref="A173:A176"/>
    <mergeCell ref="C161:C167"/>
    <mergeCell ref="B161:B167"/>
    <mergeCell ref="A161:A167"/>
    <mergeCell ref="C168:C169"/>
    <mergeCell ref="B168:B169"/>
    <mergeCell ref="A168:A169"/>
    <mergeCell ref="C155:C157"/>
    <mergeCell ref="B155:B157"/>
    <mergeCell ref="A155:A157"/>
    <mergeCell ref="C158:C159"/>
    <mergeCell ref="B158:B159"/>
    <mergeCell ref="A158:A159"/>
    <mergeCell ref="C148:C150"/>
    <mergeCell ref="B148:B150"/>
    <mergeCell ref="A148:A150"/>
    <mergeCell ref="C151:C154"/>
    <mergeCell ref="B151:B154"/>
    <mergeCell ref="A151:A154"/>
    <mergeCell ref="C140:C145"/>
    <mergeCell ref="B140:B145"/>
    <mergeCell ref="A140:A145"/>
    <mergeCell ref="C146:C147"/>
    <mergeCell ref="B146:B147"/>
    <mergeCell ref="A146:A147"/>
    <mergeCell ref="C135:C136"/>
    <mergeCell ref="B135:B136"/>
    <mergeCell ref="A135:A136"/>
    <mergeCell ref="C137:C139"/>
    <mergeCell ref="B137:B139"/>
    <mergeCell ref="A137:A139"/>
    <mergeCell ref="C123:C130"/>
    <mergeCell ref="B123:B130"/>
    <mergeCell ref="A123:A130"/>
    <mergeCell ref="C131:C134"/>
    <mergeCell ref="B131:B134"/>
    <mergeCell ref="A131:A134"/>
    <mergeCell ref="C114:C118"/>
    <mergeCell ref="B114:B118"/>
    <mergeCell ref="A114:A118"/>
    <mergeCell ref="C120:C122"/>
    <mergeCell ref="B120:B122"/>
    <mergeCell ref="A120:A122"/>
    <mergeCell ref="C104:C110"/>
    <mergeCell ref="B104:B110"/>
    <mergeCell ref="A104:A110"/>
    <mergeCell ref="C111:C113"/>
    <mergeCell ref="B111:B113"/>
    <mergeCell ref="A111:A113"/>
    <mergeCell ref="C95:C98"/>
    <mergeCell ref="B95:B98"/>
    <mergeCell ref="A95:A98"/>
    <mergeCell ref="C99:C103"/>
    <mergeCell ref="B99:B103"/>
    <mergeCell ref="A99:A103"/>
    <mergeCell ref="C90:C92"/>
    <mergeCell ref="B90:B92"/>
    <mergeCell ref="A90:A92"/>
    <mergeCell ref="C93:C94"/>
    <mergeCell ref="B93:B94"/>
    <mergeCell ref="A93:A94"/>
    <mergeCell ref="C77:C81"/>
    <mergeCell ref="B77:B81"/>
    <mergeCell ref="A77:A81"/>
    <mergeCell ref="C83:C89"/>
    <mergeCell ref="B83:B89"/>
    <mergeCell ref="A83:A89"/>
    <mergeCell ref="C72:C74"/>
    <mergeCell ref="B72:B74"/>
    <mergeCell ref="A72:A74"/>
    <mergeCell ref="C75:C76"/>
    <mergeCell ref="B75:B76"/>
    <mergeCell ref="A75:A76"/>
    <mergeCell ref="C60:C63"/>
    <mergeCell ref="B60:B63"/>
    <mergeCell ref="A60:A63"/>
    <mergeCell ref="C64:C71"/>
    <mergeCell ref="B64:B71"/>
    <mergeCell ref="A64:A71"/>
    <mergeCell ref="C55:C56"/>
    <mergeCell ref="B55:B56"/>
    <mergeCell ref="A55:A56"/>
    <mergeCell ref="C57:C59"/>
    <mergeCell ref="B57:B59"/>
    <mergeCell ref="A57:A59"/>
    <mergeCell ref="C46:C50"/>
    <mergeCell ref="B46:B50"/>
    <mergeCell ref="A46:A50"/>
    <mergeCell ref="C52:C54"/>
    <mergeCell ref="B52:B54"/>
    <mergeCell ref="A52:A54"/>
    <mergeCell ref="C36:C40"/>
    <mergeCell ref="B36:B40"/>
    <mergeCell ref="A36:A40"/>
    <mergeCell ref="C41:C45"/>
    <mergeCell ref="B41:B45"/>
    <mergeCell ref="A41:A45"/>
    <mergeCell ref="C29:C35"/>
    <mergeCell ref="B29:B35"/>
    <mergeCell ref="A29:A35"/>
    <mergeCell ref="C11:C16"/>
    <mergeCell ref="B11:B16"/>
    <mergeCell ref="A11:A16"/>
    <mergeCell ref="C17:C21"/>
    <mergeCell ref="B17:B21"/>
    <mergeCell ref="A17:A21"/>
    <mergeCell ref="C4:C7"/>
    <mergeCell ref="B4:B7"/>
    <mergeCell ref="A4:A7"/>
    <mergeCell ref="C8:C10"/>
    <mergeCell ref="B8:B10"/>
    <mergeCell ref="A8:A10"/>
    <mergeCell ref="C22:C28"/>
    <mergeCell ref="B22:B28"/>
    <mergeCell ref="A22:A28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1</vt:lpstr>
      <vt:lpstr>'Załącznik nr 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Wysocka Marzena</dc:creator>
  <cp:lastModifiedBy>Wysocka Marzena</cp:lastModifiedBy>
  <cp:lastPrinted>2019-06-28T07:25:20Z</cp:lastPrinted>
  <dcterms:created xsi:type="dcterms:W3CDTF">2019-03-18T07:47:21Z</dcterms:created>
  <dcterms:modified xsi:type="dcterms:W3CDTF">2019-06-28T07:28:01Z</dcterms:modified>
</cp:coreProperties>
</file>